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AAAAAAA ZD Celje JN\SKUPNA JN\SJN SANITETA CŠŠŽ od 2025 -2029\OBJAVA\"/>
    </mc:Choice>
  </mc:AlternateContent>
  <xr:revisionPtr revIDLastSave="0" documentId="14_{4CFEADF4-10D8-49A7-9359-1057DC78E494}" xr6:coauthVersionLast="47" xr6:coauthVersionMax="47" xr10:uidLastSave="{00000000-0000-0000-0000-000000000000}"/>
  <bookViews>
    <workbookView xWindow="28680" yWindow="-120" windowWidth="29040" windowHeight="15720" tabRatio="780" activeTab="13" xr2:uid="{B802046E-D574-488B-B559-D52428E68B51}"/>
  </bookViews>
  <sheets>
    <sheet name="Sklop 1" sheetId="50" r:id="rId1"/>
    <sheet name="Sklop 2" sheetId="23" r:id="rId2"/>
    <sheet name="Sklop 3" sheetId="49" r:id="rId3"/>
    <sheet name="Sklop 4" sheetId="47" r:id="rId4"/>
    <sheet name="Sklop 5" sheetId="46" r:id="rId5"/>
    <sheet name="Sklop 6" sheetId="60" r:id="rId6"/>
    <sheet name="Sklop 7" sheetId="61" r:id="rId7"/>
    <sheet name="Sklop 8" sheetId="62" r:id="rId8"/>
    <sheet name="Sklop 9" sheetId="63" r:id="rId9"/>
    <sheet name="Sklop 10" sheetId="64" r:id="rId10"/>
    <sheet name="Sklop 11" sheetId="65" r:id="rId11"/>
    <sheet name="Sklop 12" sheetId="66" r:id="rId12"/>
    <sheet name="Sklop 13" sheetId="67" r:id="rId13"/>
    <sheet name="Sklop 14" sheetId="68" r:id="rId14"/>
  </sheets>
  <definedNames>
    <definedName name="_xlnm.Print_Area" localSheetId="0">'Sklop 1'!$A$1:$E$65</definedName>
    <definedName name="_xlnm.Print_Area" localSheetId="9">'Sklop 10'!$A$1:$E$42</definedName>
    <definedName name="_xlnm.Print_Area" localSheetId="10">'Sklop 11'!$A$1:$E$28</definedName>
    <definedName name="_xlnm.Print_Area" localSheetId="11">'Sklop 12'!$A$1:$E$36</definedName>
    <definedName name="_xlnm.Print_Area" localSheetId="12">'Sklop 13'!$A$1:$E$23</definedName>
    <definedName name="_xlnm.Print_Area" localSheetId="13">'Sklop 14'!$A$1:$E$25</definedName>
    <definedName name="_xlnm.Print_Area" localSheetId="1">'Sklop 2'!$A$1:$E$111</definedName>
    <definedName name="_xlnm.Print_Area" localSheetId="2">'Sklop 3'!$A$1:$E$78</definedName>
    <definedName name="_xlnm.Print_Area" localSheetId="3">'Sklop 4'!$A$1:$E$103</definedName>
    <definedName name="_xlnm.Print_Area" localSheetId="4">'Sklop 5'!$A$1:$E$118</definedName>
    <definedName name="_xlnm.Print_Area" localSheetId="5">'Sklop 6'!$A$1:$E$30</definedName>
    <definedName name="_xlnm.Print_Area" localSheetId="6">'Sklop 7'!$A$1:$E$24</definedName>
    <definedName name="_xlnm.Print_Area" localSheetId="7">'Sklop 8'!$A$1:$E$34</definedName>
    <definedName name="_xlnm.Print_Area" localSheetId="8">'Sklop 9'!$A$1:$E$26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 i="49" l="1"/>
  <c r="L73" i="49"/>
  <c r="L108" i="23"/>
  <c r="L59" i="50"/>
  <c r="L24" i="65"/>
  <c r="L33" i="66"/>
  <c r="L20" i="68"/>
  <c r="L18" i="67"/>
  <c r="M20" i="68"/>
  <c r="L17" i="67"/>
  <c r="L17" i="66"/>
  <c r="L32" i="66"/>
  <c r="M32" i="66"/>
  <c r="L37" i="64"/>
  <c r="L22" i="63"/>
  <c r="L26" i="62"/>
  <c r="L19" i="61"/>
  <c r="L24" i="60"/>
  <c r="L114" i="46"/>
  <c r="L99" i="47"/>
  <c r="L17" i="50"/>
  <c r="L50" i="50"/>
  <c r="M18" i="68"/>
  <c r="L18" i="68"/>
  <c r="M17" i="68"/>
  <c r="L17" i="68"/>
  <c r="M17" i="67"/>
  <c r="M18" i="67" s="1"/>
  <c r="M31" i="66"/>
  <c r="L31" i="66"/>
  <c r="M30" i="66"/>
  <c r="L30" i="66"/>
  <c r="M29" i="66"/>
  <c r="L29" i="66"/>
  <c r="M28" i="66"/>
  <c r="L28" i="66"/>
  <c r="M27" i="66"/>
  <c r="L27" i="66"/>
  <c r="M26" i="66"/>
  <c r="L26" i="66"/>
  <c r="M25" i="66"/>
  <c r="L25" i="66"/>
  <c r="M24" i="66"/>
  <c r="L24" i="66"/>
  <c r="M23" i="66"/>
  <c r="L23" i="66"/>
  <c r="M22" i="66"/>
  <c r="L22" i="66"/>
  <c r="M21" i="66"/>
  <c r="L21" i="66"/>
  <c r="M20" i="66"/>
  <c r="L20" i="66"/>
  <c r="M19" i="66"/>
  <c r="L19" i="66"/>
  <c r="M18" i="66"/>
  <c r="L18" i="66"/>
  <c r="M17" i="66"/>
  <c r="M23" i="65"/>
  <c r="L23" i="65"/>
  <c r="M22" i="65"/>
  <c r="L22" i="65"/>
  <c r="M21" i="65"/>
  <c r="L21" i="65"/>
  <c r="M20" i="65"/>
  <c r="L20" i="65"/>
  <c r="M19" i="65"/>
  <c r="L19" i="65"/>
  <c r="M18" i="65"/>
  <c r="M24" i="65" s="1"/>
  <c r="L18" i="65"/>
  <c r="M17" i="65"/>
  <c r="L17" i="65"/>
  <c r="M36" i="64"/>
  <c r="L36" i="64"/>
  <c r="M35" i="64"/>
  <c r="L35" i="64"/>
  <c r="M34" i="64"/>
  <c r="L34" i="64"/>
  <c r="M33" i="64"/>
  <c r="L33" i="64"/>
  <c r="M32" i="64"/>
  <c r="L32" i="64"/>
  <c r="M31" i="64"/>
  <c r="L31" i="64"/>
  <c r="M30" i="64"/>
  <c r="L30" i="64"/>
  <c r="M29" i="64"/>
  <c r="L29" i="64"/>
  <c r="M28" i="64"/>
  <c r="L28" i="64"/>
  <c r="M27" i="64"/>
  <c r="L27" i="64"/>
  <c r="M26" i="64"/>
  <c r="L26" i="64"/>
  <c r="M25" i="64"/>
  <c r="L25" i="64"/>
  <c r="M24" i="64"/>
  <c r="L24" i="64"/>
  <c r="M23" i="64"/>
  <c r="L23" i="64"/>
  <c r="M22" i="64"/>
  <c r="L22" i="64"/>
  <c r="M21" i="64"/>
  <c r="L21" i="64"/>
  <c r="M20" i="64"/>
  <c r="L20" i="64"/>
  <c r="M19" i="64"/>
  <c r="L19" i="64"/>
  <c r="M18" i="64"/>
  <c r="L18" i="64"/>
  <c r="M17" i="64"/>
  <c r="M37" i="64" s="1"/>
  <c r="L17" i="64"/>
  <c r="M21" i="63"/>
  <c r="L21" i="63"/>
  <c r="M20" i="63"/>
  <c r="L20" i="63"/>
  <c r="M19" i="63"/>
  <c r="L19" i="63"/>
  <c r="M18" i="63"/>
  <c r="L18" i="63"/>
  <c r="M17" i="63"/>
  <c r="M22" i="63" s="1"/>
  <c r="L17" i="63"/>
  <c r="M25" i="62"/>
  <c r="M26" i="62" s="1"/>
  <c r="L25" i="62"/>
  <c r="M24" i="62"/>
  <c r="L24" i="62"/>
  <c r="M23" i="62"/>
  <c r="L23" i="62"/>
  <c r="M22" i="62"/>
  <c r="L22" i="62"/>
  <c r="M21" i="62"/>
  <c r="L21" i="62"/>
  <c r="M20" i="62"/>
  <c r="L20" i="62"/>
  <c r="M19" i="62"/>
  <c r="L19" i="62"/>
  <c r="M18" i="62"/>
  <c r="L18" i="62"/>
  <c r="M17" i="62"/>
  <c r="L17" i="62"/>
  <c r="M18" i="61"/>
  <c r="M19" i="61" s="1"/>
  <c r="L18" i="61"/>
  <c r="M17" i="61"/>
  <c r="L17" i="61"/>
  <c r="M23" i="60"/>
  <c r="L23" i="60"/>
  <c r="M22" i="60"/>
  <c r="L22" i="60"/>
  <c r="M21" i="60"/>
  <c r="L21" i="60"/>
  <c r="M20" i="60"/>
  <c r="L20" i="60"/>
  <c r="M19" i="60"/>
  <c r="L19" i="60"/>
  <c r="M18" i="60"/>
  <c r="L18" i="60"/>
  <c r="M17" i="60"/>
  <c r="M24" i="60" s="1"/>
  <c r="L17" i="60"/>
  <c r="M71" i="49" l="1"/>
  <c r="L71" i="49"/>
  <c r="L18" i="46"/>
  <c r="M18" i="46"/>
  <c r="L19" i="46"/>
  <c r="M19" i="46"/>
  <c r="L20" i="46"/>
  <c r="M20" i="46"/>
  <c r="L21" i="46"/>
  <c r="M21" i="46"/>
  <c r="L22" i="46"/>
  <c r="M22" i="46"/>
  <c r="L23" i="46"/>
  <c r="M23" i="46"/>
  <c r="L24" i="46"/>
  <c r="M24" i="46"/>
  <c r="L25" i="46"/>
  <c r="M25" i="46"/>
  <c r="L26" i="46"/>
  <c r="M26" i="46"/>
  <c r="L27" i="46"/>
  <c r="M27" i="46"/>
  <c r="L28" i="46"/>
  <c r="M28" i="46"/>
  <c r="L29" i="46"/>
  <c r="M29" i="46"/>
  <c r="L30" i="46"/>
  <c r="M30" i="46"/>
  <c r="L31" i="46"/>
  <c r="M31" i="46"/>
  <c r="L32" i="46"/>
  <c r="M32" i="46"/>
  <c r="L33" i="46"/>
  <c r="M33" i="46"/>
  <c r="L34" i="46"/>
  <c r="M34" i="46"/>
  <c r="L35" i="46"/>
  <c r="M35" i="46"/>
  <c r="L36" i="46"/>
  <c r="M36" i="46"/>
  <c r="L37" i="46"/>
  <c r="M37" i="46"/>
  <c r="L38" i="46"/>
  <c r="M38" i="46"/>
  <c r="L39" i="46"/>
  <c r="M39" i="46"/>
  <c r="L40" i="46"/>
  <c r="M40" i="46"/>
  <c r="L41" i="46"/>
  <c r="M41" i="46"/>
  <c r="L42" i="46"/>
  <c r="M42" i="46"/>
  <c r="L43" i="46"/>
  <c r="M43" i="46"/>
  <c r="L44" i="46"/>
  <c r="M44" i="46"/>
  <c r="L45" i="46"/>
  <c r="M45" i="46"/>
  <c r="L46" i="46"/>
  <c r="M46" i="46"/>
  <c r="L47" i="46"/>
  <c r="M47" i="46"/>
  <c r="L48" i="46"/>
  <c r="M48" i="46"/>
  <c r="L49" i="46"/>
  <c r="M49" i="46"/>
  <c r="L50" i="46"/>
  <c r="M50" i="46"/>
  <c r="L51" i="46"/>
  <c r="M51" i="46"/>
  <c r="L52" i="46"/>
  <c r="M52" i="46"/>
  <c r="L53" i="46"/>
  <c r="M53" i="46"/>
  <c r="L54" i="46"/>
  <c r="M54" i="46"/>
  <c r="L55" i="46"/>
  <c r="M55" i="46"/>
  <c r="L56" i="46"/>
  <c r="M56" i="46"/>
  <c r="L57" i="46"/>
  <c r="M57" i="46"/>
  <c r="L58" i="46"/>
  <c r="M58" i="46"/>
  <c r="L59" i="46"/>
  <c r="M59" i="46"/>
  <c r="L60" i="46"/>
  <c r="M60" i="46"/>
  <c r="L61" i="46"/>
  <c r="M61" i="46"/>
  <c r="L62" i="46"/>
  <c r="M62" i="46"/>
  <c r="L63" i="46"/>
  <c r="M63" i="46"/>
  <c r="L64" i="46"/>
  <c r="M64" i="46"/>
  <c r="L65" i="46"/>
  <c r="M65" i="46"/>
  <c r="L66" i="46"/>
  <c r="M66" i="46"/>
  <c r="L67" i="46"/>
  <c r="M67" i="46"/>
  <c r="L68" i="46"/>
  <c r="M68" i="46"/>
  <c r="L69" i="46"/>
  <c r="M69" i="46"/>
  <c r="L70" i="46"/>
  <c r="M70" i="46"/>
  <c r="L71" i="46"/>
  <c r="M71" i="46"/>
  <c r="L72" i="46"/>
  <c r="M72" i="46"/>
  <c r="L73" i="46"/>
  <c r="M73" i="46"/>
  <c r="L74" i="46"/>
  <c r="M74" i="46"/>
  <c r="L75" i="46"/>
  <c r="M75" i="46"/>
  <c r="L76" i="46"/>
  <c r="M76" i="46"/>
  <c r="L77" i="46"/>
  <c r="M77" i="46"/>
  <c r="L78" i="46"/>
  <c r="M78" i="46"/>
  <c r="L79" i="46"/>
  <c r="M79" i="46"/>
  <c r="L80" i="46"/>
  <c r="M80" i="46"/>
  <c r="L81" i="46"/>
  <c r="M81" i="46"/>
  <c r="L82" i="46"/>
  <c r="M82" i="46"/>
  <c r="L83" i="46"/>
  <c r="M83" i="46"/>
  <c r="L84" i="46"/>
  <c r="M84" i="46"/>
  <c r="L85" i="46"/>
  <c r="M85" i="46"/>
  <c r="L86" i="46"/>
  <c r="M86" i="46"/>
  <c r="L87" i="46"/>
  <c r="M87" i="46"/>
  <c r="L88" i="46"/>
  <c r="M88" i="46"/>
  <c r="L89" i="46"/>
  <c r="M89" i="46"/>
  <c r="L90" i="46"/>
  <c r="M90" i="46"/>
  <c r="L91" i="46"/>
  <c r="M91" i="46"/>
  <c r="L92" i="46"/>
  <c r="M92" i="46"/>
  <c r="L93" i="46"/>
  <c r="M93" i="46"/>
  <c r="L94" i="46"/>
  <c r="M94" i="46"/>
  <c r="L95" i="46"/>
  <c r="M95" i="46"/>
  <c r="L96" i="46"/>
  <c r="M96" i="46"/>
  <c r="L97" i="46"/>
  <c r="M97" i="46"/>
  <c r="L98" i="46"/>
  <c r="M98" i="46"/>
  <c r="L99" i="46"/>
  <c r="M99" i="46"/>
  <c r="L100" i="46"/>
  <c r="M100" i="46"/>
  <c r="L101" i="46"/>
  <c r="M101" i="46"/>
  <c r="L102" i="46"/>
  <c r="M102" i="46"/>
  <c r="L103" i="46"/>
  <c r="M103" i="46"/>
  <c r="L104" i="46"/>
  <c r="M104" i="46"/>
  <c r="L105" i="46"/>
  <c r="M105" i="46"/>
  <c r="L106" i="46"/>
  <c r="M106" i="46"/>
  <c r="L107" i="46"/>
  <c r="M107" i="46"/>
  <c r="L108" i="46"/>
  <c r="M108" i="46"/>
  <c r="L109" i="46"/>
  <c r="M109" i="46"/>
  <c r="L110" i="46"/>
  <c r="M110" i="46"/>
  <c r="L111" i="46"/>
  <c r="M111" i="46"/>
  <c r="L112" i="46"/>
  <c r="M112" i="46"/>
  <c r="L113" i="46"/>
  <c r="M113" i="46"/>
  <c r="M17" i="46"/>
  <c r="L17" i="46"/>
  <c r="L18" i="47"/>
  <c r="M18" i="47"/>
  <c r="L19" i="47"/>
  <c r="M19" i="47"/>
  <c r="L20" i="47"/>
  <c r="M20" i="47"/>
  <c r="L21" i="47"/>
  <c r="M21" i="47"/>
  <c r="L22" i="47"/>
  <c r="M22" i="47"/>
  <c r="L23" i="47"/>
  <c r="M23" i="47"/>
  <c r="L24" i="47"/>
  <c r="M24" i="47"/>
  <c r="L25" i="47"/>
  <c r="M25" i="47"/>
  <c r="L26" i="47"/>
  <c r="M26" i="47"/>
  <c r="L27" i="47"/>
  <c r="M27" i="47"/>
  <c r="L28" i="47"/>
  <c r="M28" i="47"/>
  <c r="L29" i="47"/>
  <c r="M29" i="47"/>
  <c r="L30" i="47"/>
  <c r="M30" i="47"/>
  <c r="L31" i="47"/>
  <c r="M31" i="47"/>
  <c r="L32" i="47"/>
  <c r="M32" i="47"/>
  <c r="L33" i="47"/>
  <c r="M33" i="47"/>
  <c r="L34" i="47"/>
  <c r="M34" i="47"/>
  <c r="L35" i="47"/>
  <c r="M35" i="47"/>
  <c r="L36" i="47"/>
  <c r="M36" i="47"/>
  <c r="L37" i="47"/>
  <c r="M37" i="47"/>
  <c r="L38" i="47"/>
  <c r="M38" i="47"/>
  <c r="L39" i="47"/>
  <c r="M39" i="47"/>
  <c r="L40" i="47"/>
  <c r="M40" i="47"/>
  <c r="L41" i="47"/>
  <c r="M41" i="47"/>
  <c r="L42" i="47"/>
  <c r="M42" i="47"/>
  <c r="L43" i="47"/>
  <c r="M43" i="47"/>
  <c r="L44" i="47"/>
  <c r="M44" i="47"/>
  <c r="L45" i="47"/>
  <c r="M45" i="47"/>
  <c r="L46" i="47"/>
  <c r="M46" i="47"/>
  <c r="L47" i="47"/>
  <c r="M47" i="47"/>
  <c r="L48" i="47"/>
  <c r="M48" i="47"/>
  <c r="L49" i="47"/>
  <c r="M49" i="47"/>
  <c r="L50" i="47"/>
  <c r="M50" i="47"/>
  <c r="L51" i="47"/>
  <c r="M51" i="47"/>
  <c r="L52" i="47"/>
  <c r="M52" i="47"/>
  <c r="L53" i="47"/>
  <c r="M53" i="47"/>
  <c r="L54" i="47"/>
  <c r="M54" i="47"/>
  <c r="L55" i="47"/>
  <c r="M55" i="47"/>
  <c r="L56" i="47"/>
  <c r="M56" i="47"/>
  <c r="L57" i="47"/>
  <c r="M57" i="47"/>
  <c r="L58" i="47"/>
  <c r="M58" i="47"/>
  <c r="L59" i="47"/>
  <c r="M59" i="47"/>
  <c r="L60" i="47"/>
  <c r="M60" i="47"/>
  <c r="L61" i="47"/>
  <c r="M61" i="47"/>
  <c r="L62" i="47"/>
  <c r="M62" i="47"/>
  <c r="L63" i="47"/>
  <c r="M63" i="47"/>
  <c r="L64" i="47"/>
  <c r="M64" i="47"/>
  <c r="L65" i="47"/>
  <c r="M65" i="47"/>
  <c r="L66" i="47"/>
  <c r="M66" i="47"/>
  <c r="L67" i="47"/>
  <c r="M67" i="47"/>
  <c r="L68" i="47"/>
  <c r="M68" i="47"/>
  <c r="L69" i="47"/>
  <c r="M69" i="47"/>
  <c r="L70" i="47"/>
  <c r="M70" i="47"/>
  <c r="L71" i="47"/>
  <c r="M71" i="47"/>
  <c r="L72" i="47"/>
  <c r="M72" i="47"/>
  <c r="L73" i="47"/>
  <c r="M73" i="47"/>
  <c r="L74" i="47"/>
  <c r="M74" i="47"/>
  <c r="L75" i="47"/>
  <c r="M75" i="47"/>
  <c r="L76" i="47"/>
  <c r="M76" i="47"/>
  <c r="L77" i="47"/>
  <c r="M77" i="47"/>
  <c r="L78" i="47"/>
  <c r="M78" i="47"/>
  <c r="L79" i="47"/>
  <c r="M79" i="47"/>
  <c r="L80" i="47"/>
  <c r="M80" i="47"/>
  <c r="L81" i="47"/>
  <c r="M81" i="47"/>
  <c r="L82" i="47"/>
  <c r="M82" i="47"/>
  <c r="L83" i="47"/>
  <c r="M83" i="47"/>
  <c r="L84" i="47"/>
  <c r="M84" i="47"/>
  <c r="L85" i="47"/>
  <c r="M85" i="47"/>
  <c r="L86" i="47"/>
  <c r="M86" i="47"/>
  <c r="L87" i="47"/>
  <c r="M87" i="47"/>
  <c r="L88" i="47"/>
  <c r="M88" i="47"/>
  <c r="L89" i="47"/>
  <c r="M89" i="47"/>
  <c r="L90" i="47"/>
  <c r="M90" i="47"/>
  <c r="L91" i="47"/>
  <c r="M91" i="47"/>
  <c r="L92" i="47"/>
  <c r="M92" i="47"/>
  <c r="L93" i="47"/>
  <c r="M93" i="47"/>
  <c r="L94" i="47"/>
  <c r="M94" i="47"/>
  <c r="L95" i="47"/>
  <c r="M95" i="47"/>
  <c r="L96" i="47"/>
  <c r="M96" i="47"/>
  <c r="L97" i="47"/>
  <c r="M97" i="47"/>
  <c r="L98" i="47"/>
  <c r="M98" i="47"/>
  <c r="M17" i="47"/>
  <c r="M99" i="47" s="1"/>
  <c r="L17" i="47"/>
  <c r="L18" i="49"/>
  <c r="M18" i="49"/>
  <c r="L19" i="49"/>
  <c r="M19" i="49"/>
  <c r="L20" i="49"/>
  <c r="M20" i="49"/>
  <c r="L21" i="49"/>
  <c r="M21" i="49"/>
  <c r="L22" i="49"/>
  <c r="M22" i="49"/>
  <c r="L23" i="49"/>
  <c r="M23" i="49"/>
  <c r="L24" i="49"/>
  <c r="M24" i="49"/>
  <c r="L25" i="49"/>
  <c r="M25" i="49"/>
  <c r="L26" i="49"/>
  <c r="M26" i="49"/>
  <c r="L27" i="49"/>
  <c r="M27" i="49"/>
  <c r="L28" i="49"/>
  <c r="M28" i="49"/>
  <c r="L29" i="49"/>
  <c r="M29" i="49"/>
  <c r="L30" i="49"/>
  <c r="M30" i="49"/>
  <c r="L31" i="49"/>
  <c r="M31" i="49"/>
  <c r="L32" i="49"/>
  <c r="M32" i="49"/>
  <c r="L33" i="49"/>
  <c r="M33" i="49"/>
  <c r="L34" i="49"/>
  <c r="M34" i="49"/>
  <c r="L35" i="49"/>
  <c r="M35" i="49"/>
  <c r="L36" i="49"/>
  <c r="M36" i="49"/>
  <c r="L37" i="49"/>
  <c r="M37" i="49"/>
  <c r="L38" i="49"/>
  <c r="M38" i="49"/>
  <c r="L39" i="49"/>
  <c r="M39" i="49"/>
  <c r="L40" i="49"/>
  <c r="M40" i="49"/>
  <c r="L41" i="49"/>
  <c r="M41" i="49"/>
  <c r="L42" i="49"/>
  <c r="M42" i="49"/>
  <c r="L43" i="49"/>
  <c r="M43" i="49"/>
  <c r="L44" i="49"/>
  <c r="M44" i="49"/>
  <c r="L45" i="49"/>
  <c r="M45" i="49"/>
  <c r="L46" i="49"/>
  <c r="M46" i="49"/>
  <c r="L47" i="49"/>
  <c r="M47" i="49"/>
  <c r="L48" i="49"/>
  <c r="M48" i="49"/>
  <c r="L49" i="49"/>
  <c r="M49" i="49"/>
  <c r="L50" i="49"/>
  <c r="M50" i="49"/>
  <c r="L51" i="49"/>
  <c r="M51" i="49"/>
  <c r="L52" i="49"/>
  <c r="M52" i="49"/>
  <c r="L53" i="49"/>
  <c r="M53" i="49"/>
  <c r="L54" i="49"/>
  <c r="M54" i="49"/>
  <c r="L55" i="49"/>
  <c r="M55" i="49"/>
  <c r="L56" i="49"/>
  <c r="M56" i="49"/>
  <c r="L57" i="49"/>
  <c r="M57" i="49"/>
  <c r="L58" i="49"/>
  <c r="M58" i="49"/>
  <c r="L59" i="49"/>
  <c r="M59" i="49"/>
  <c r="L60" i="49"/>
  <c r="M60" i="49"/>
  <c r="L61" i="49"/>
  <c r="M61" i="49"/>
  <c r="L62" i="49"/>
  <c r="M62" i="49"/>
  <c r="L63" i="49"/>
  <c r="M63" i="49"/>
  <c r="L64" i="49"/>
  <c r="M64" i="49"/>
  <c r="L65" i="49"/>
  <c r="M65" i="49"/>
  <c r="L66" i="49"/>
  <c r="M66" i="49"/>
  <c r="L67" i="49"/>
  <c r="M67" i="49"/>
  <c r="L68" i="49"/>
  <c r="M68" i="49"/>
  <c r="L69" i="49"/>
  <c r="M69" i="49"/>
  <c r="L70" i="49"/>
  <c r="M70" i="49"/>
  <c r="L72" i="49"/>
  <c r="M72" i="49"/>
  <c r="M17" i="49"/>
  <c r="L18" i="23"/>
  <c r="M18" i="23"/>
  <c r="L19" i="23"/>
  <c r="M19" i="23"/>
  <c r="L20" i="23"/>
  <c r="M20" i="23"/>
  <c r="L21" i="23"/>
  <c r="M21" i="23"/>
  <c r="L22" i="23"/>
  <c r="M22" i="23"/>
  <c r="L23" i="23"/>
  <c r="M23" i="23"/>
  <c r="L24" i="23"/>
  <c r="M24" i="23"/>
  <c r="L25" i="23"/>
  <c r="M25" i="23"/>
  <c r="L26" i="23"/>
  <c r="M26" i="23"/>
  <c r="L27" i="23"/>
  <c r="M27" i="23"/>
  <c r="L28" i="23"/>
  <c r="M28" i="23"/>
  <c r="L29" i="23"/>
  <c r="M29" i="23"/>
  <c r="L30" i="23"/>
  <c r="M30" i="23"/>
  <c r="L31" i="23"/>
  <c r="M31" i="23"/>
  <c r="L32" i="23"/>
  <c r="M32" i="23"/>
  <c r="L33" i="23"/>
  <c r="M33" i="23"/>
  <c r="L34" i="23"/>
  <c r="M34" i="23"/>
  <c r="L35" i="23"/>
  <c r="M35" i="23"/>
  <c r="L36" i="23"/>
  <c r="M36" i="23"/>
  <c r="L37" i="23"/>
  <c r="M37" i="23"/>
  <c r="L38" i="23"/>
  <c r="M38" i="23"/>
  <c r="L39" i="23"/>
  <c r="M39" i="23"/>
  <c r="L40" i="23"/>
  <c r="M40" i="23"/>
  <c r="L41" i="23"/>
  <c r="M41" i="23"/>
  <c r="L42" i="23"/>
  <c r="M42" i="23"/>
  <c r="L43" i="23"/>
  <c r="M43" i="23"/>
  <c r="L44" i="23"/>
  <c r="M44" i="23"/>
  <c r="L45" i="23"/>
  <c r="M45" i="23"/>
  <c r="L46" i="23"/>
  <c r="M46" i="23"/>
  <c r="L47" i="23"/>
  <c r="M47" i="23"/>
  <c r="L48" i="23"/>
  <c r="M48" i="23"/>
  <c r="L49" i="23"/>
  <c r="M49" i="23"/>
  <c r="L50" i="23"/>
  <c r="M50" i="23"/>
  <c r="L51" i="23"/>
  <c r="M51" i="23"/>
  <c r="L52" i="23"/>
  <c r="M52" i="23"/>
  <c r="L53" i="23"/>
  <c r="M53" i="23"/>
  <c r="L54" i="23"/>
  <c r="M54" i="23"/>
  <c r="L55" i="23"/>
  <c r="M55" i="23"/>
  <c r="L56" i="23"/>
  <c r="M56" i="23"/>
  <c r="L57" i="23"/>
  <c r="M57" i="23"/>
  <c r="L58" i="23"/>
  <c r="M58" i="23"/>
  <c r="L59" i="23"/>
  <c r="M59" i="23"/>
  <c r="L60" i="23"/>
  <c r="M60" i="23"/>
  <c r="L61" i="23"/>
  <c r="M61" i="23"/>
  <c r="L62" i="23"/>
  <c r="M62" i="23"/>
  <c r="L63" i="23"/>
  <c r="M63" i="23"/>
  <c r="L64" i="23"/>
  <c r="M64" i="23"/>
  <c r="L65" i="23"/>
  <c r="M65" i="23"/>
  <c r="L66" i="23"/>
  <c r="M66" i="23"/>
  <c r="L67" i="23"/>
  <c r="M67" i="23"/>
  <c r="L68" i="23"/>
  <c r="M68" i="23"/>
  <c r="L69" i="23"/>
  <c r="M69" i="23"/>
  <c r="L70" i="23"/>
  <c r="M70" i="23"/>
  <c r="L71" i="23"/>
  <c r="M71" i="23"/>
  <c r="L72" i="23"/>
  <c r="M72" i="23"/>
  <c r="L73" i="23"/>
  <c r="M73" i="23"/>
  <c r="L74" i="23"/>
  <c r="M74" i="23"/>
  <c r="L75" i="23"/>
  <c r="M75" i="23"/>
  <c r="L76" i="23"/>
  <c r="M76" i="23"/>
  <c r="L77" i="23"/>
  <c r="M77" i="23"/>
  <c r="L78" i="23"/>
  <c r="M78" i="23"/>
  <c r="L79" i="23"/>
  <c r="M79" i="23"/>
  <c r="L80" i="23"/>
  <c r="M80" i="23"/>
  <c r="L81" i="23"/>
  <c r="M81" i="23"/>
  <c r="L82" i="23"/>
  <c r="M82" i="23"/>
  <c r="L83" i="23"/>
  <c r="M83" i="23"/>
  <c r="L84" i="23"/>
  <c r="M84" i="23"/>
  <c r="L85" i="23"/>
  <c r="M85" i="23"/>
  <c r="L86" i="23"/>
  <c r="M86" i="23"/>
  <c r="L87" i="23"/>
  <c r="M87" i="23"/>
  <c r="L88" i="23"/>
  <c r="M88" i="23"/>
  <c r="L89" i="23"/>
  <c r="M89" i="23"/>
  <c r="L90" i="23"/>
  <c r="M90" i="23"/>
  <c r="L91" i="23"/>
  <c r="M91" i="23"/>
  <c r="L92" i="23"/>
  <c r="M92" i="23"/>
  <c r="L93" i="23"/>
  <c r="M93" i="23"/>
  <c r="L94" i="23"/>
  <c r="M94" i="23"/>
  <c r="L95" i="23"/>
  <c r="M95" i="23"/>
  <c r="L96" i="23"/>
  <c r="M96" i="23"/>
  <c r="L97" i="23"/>
  <c r="M97" i="23"/>
  <c r="L98" i="23"/>
  <c r="M98" i="23"/>
  <c r="L99" i="23"/>
  <c r="M99" i="23"/>
  <c r="L100" i="23"/>
  <c r="M100" i="23"/>
  <c r="L101" i="23"/>
  <c r="M101" i="23"/>
  <c r="L102" i="23"/>
  <c r="M102" i="23"/>
  <c r="L103" i="23"/>
  <c r="M103" i="23"/>
  <c r="L104" i="23"/>
  <c r="M104" i="23"/>
  <c r="L105" i="23"/>
  <c r="M105" i="23"/>
  <c r="L106" i="23"/>
  <c r="M106" i="23"/>
  <c r="L107" i="23"/>
  <c r="M107" i="23"/>
  <c r="M17" i="23"/>
  <c r="M108" i="23" s="1"/>
  <c r="L17" i="23"/>
  <c r="L18" i="50"/>
  <c r="M18" i="50"/>
  <c r="L19" i="50"/>
  <c r="M19" i="50"/>
  <c r="L20" i="50"/>
  <c r="M20" i="50"/>
  <c r="L21" i="50"/>
  <c r="M21" i="50"/>
  <c r="L22" i="50"/>
  <c r="M22" i="50"/>
  <c r="L23" i="50"/>
  <c r="M23" i="50"/>
  <c r="L24" i="50"/>
  <c r="M24" i="50"/>
  <c r="L25" i="50"/>
  <c r="M25" i="50"/>
  <c r="L26" i="50"/>
  <c r="M26" i="50"/>
  <c r="L27" i="50"/>
  <c r="M27" i="50"/>
  <c r="L28" i="50"/>
  <c r="M28" i="50"/>
  <c r="L29" i="50"/>
  <c r="M29" i="50"/>
  <c r="L30" i="50"/>
  <c r="M30" i="50"/>
  <c r="L31" i="50"/>
  <c r="M31" i="50"/>
  <c r="L32" i="50"/>
  <c r="M32" i="50"/>
  <c r="L33" i="50"/>
  <c r="M33" i="50"/>
  <c r="L34" i="50"/>
  <c r="M34" i="50"/>
  <c r="L35" i="50"/>
  <c r="M35" i="50"/>
  <c r="L36" i="50"/>
  <c r="M36" i="50"/>
  <c r="L37" i="50"/>
  <c r="M37" i="50"/>
  <c r="L38" i="50"/>
  <c r="M38" i="50"/>
  <c r="L39" i="50"/>
  <c r="M39" i="50"/>
  <c r="L40" i="50"/>
  <c r="M40" i="50"/>
  <c r="L41" i="50"/>
  <c r="M41" i="50"/>
  <c r="L42" i="50"/>
  <c r="M42" i="50"/>
  <c r="L43" i="50"/>
  <c r="M43" i="50"/>
  <c r="L44" i="50"/>
  <c r="M44" i="50"/>
  <c r="L45" i="50"/>
  <c r="M45" i="50"/>
  <c r="L46" i="50"/>
  <c r="M46" i="50"/>
  <c r="L47" i="50"/>
  <c r="M47" i="50"/>
  <c r="L48" i="50"/>
  <c r="M48" i="50"/>
  <c r="L49" i="50"/>
  <c r="M49" i="50"/>
  <c r="M50" i="50"/>
  <c r="L51" i="50"/>
  <c r="M51" i="50"/>
  <c r="L52" i="50"/>
  <c r="M52" i="50"/>
  <c r="L53" i="50"/>
  <c r="M53" i="50"/>
  <c r="L54" i="50"/>
  <c r="M54" i="50"/>
  <c r="L55" i="50"/>
  <c r="M55" i="50"/>
  <c r="L56" i="50"/>
  <c r="M56" i="50"/>
  <c r="L57" i="50"/>
  <c r="M57" i="50"/>
  <c r="L58" i="50"/>
  <c r="M58" i="50"/>
  <c r="M17" i="50"/>
  <c r="M73" i="49" l="1"/>
  <c r="M59" i="50"/>
  <c r="M114" i="46"/>
  <c r="M33" i="66" l="1"/>
</calcChain>
</file>

<file path=xl/sharedStrings.xml><?xml version="1.0" encoding="utf-8"?>
<sst xmlns="http://schemas.openxmlformats.org/spreadsheetml/2006/main" count="1898" uniqueCount="521">
  <si>
    <t>Sklop</t>
  </si>
  <si>
    <t>S1</t>
  </si>
  <si>
    <t>S2</t>
  </si>
  <si>
    <t>S3</t>
  </si>
  <si>
    <t>S4</t>
  </si>
  <si>
    <t>S5</t>
  </si>
  <si>
    <t>Referenca predmeta</t>
  </si>
  <si>
    <t>Letna količina</t>
  </si>
  <si>
    <t>Enota mere</t>
  </si>
  <si>
    <t>PODATKI NAROČNIKA</t>
  </si>
  <si>
    <t xml:space="preserve">Predmet naročila
</t>
  </si>
  <si>
    <t>žig</t>
  </si>
  <si>
    <t>Naročnik: ZDRAVSTVENI DOM "dr.Jožeta Potrate" ŽALEC, Prešernova 6, 3310 Žalec</t>
  </si>
  <si>
    <t>KOS</t>
  </si>
  <si>
    <t>1. Obloge</t>
  </si>
  <si>
    <t>SKLOP 1. Obloge</t>
  </si>
  <si>
    <t>VATA BOMBAŽNA, BELJENA, NESTERILNA, 1KG</t>
  </si>
  <si>
    <t>SET</t>
  </si>
  <si>
    <t>KOMPRESE IZ NETKANE VLAKNOVINE, VISOKOVPOJNE, VPOJNO JEDRO JE IZ VEČSLOJNE NETKANE VLAKNOVINE, SESTAVE 70%VISKOZE,30%POLIESTRA-DEBELINE 340-350G/M2, S TEKOČINSKO ZAPORO, 10 CM X 20 CM, STERILNE, 1 KOS V SETU</t>
  </si>
  <si>
    <t>SC</t>
  </si>
  <si>
    <t>ZAV</t>
  </si>
  <si>
    <t xml:space="preserve">KOMPRESA OČESNA, VEČSLOJNA, IZDELANA IZ GAZE IN VATE TER ALUMINIZIRANE VLAKNOVINE, PREMERA 6 CM, A 1 KOMPRESA V SETU PAPIR/FOLIJA, (POSAMIČNO PAKIRANA), STERILNA   </t>
  </si>
  <si>
    <t xml:space="preserve">HIGIENSKI VLOŽKI, ZAV. A10 KOS (KOT NPR. VIR 80 ALI ENAKOVREDNO)    </t>
  </si>
  <si>
    <t>2. Obvezilni in sanitetni material</t>
  </si>
  <si>
    <t>SKLOP 2. Obvezilni in sanitetni material</t>
  </si>
  <si>
    <t>LANCETE, 28G, NAMENJENE ODVZEMU VZORCA - ZA UPORABO NA SISTEMIH ACCUCHECK, SC A200</t>
  </si>
  <si>
    <t>SKLOP 3. Igle, zbiralniki, brizge</t>
  </si>
  <si>
    <t>3. Igle, zbiralniki, brizge</t>
  </si>
  <si>
    <t>PAR</t>
  </si>
  <si>
    <t>DOZA</t>
  </si>
  <si>
    <t>REFIL</t>
  </si>
  <si>
    <t>DOZATOR ZA PH NEVTRALNO IN UČINKOVITO, DERMATOLOŠKO TESTIRANO TEKOČE MILO ZA ROKE, 500ML</t>
  </si>
  <si>
    <t>VODIKOV PEROKSID 3% A 1000 ML</t>
  </si>
  <si>
    <t>4. Razkužila in rokavice</t>
  </si>
  <si>
    <t>SKLOP 4. Razkužila in rokavice</t>
  </si>
  <si>
    <t>ELEKTRODE ZA FIZIOTERAPIJO - SAMOLEPILNE 5X9CM, ZAVITEK A 4</t>
  </si>
  <si>
    <t xml:space="preserve">NASTAVEK UŠESNI ZA TERMOMETER THERMOSCAN PRO 3000/4000/6000, 1SC=200KOM </t>
  </si>
  <si>
    <t>SKLOP 5. Ostali material</t>
  </si>
  <si>
    <t>5. Ostali material</t>
  </si>
  <si>
    <t xml:space="preserve">NARAVNO OLJE IZ KOMBINACIJE IZVLEČKA DREVESA NEEM (AZADIRACHTA
INDICA) IN ŠENTJANŽEVKE (HYPERICUM PERFORATUM), LAHKO SE UPORABLJA V VSEH FAZAH CELJENJA RANE, STEKLENICA 100ML, SPREJ NASTAVEK     </t>
  </si>
  <si>
    <t xml:space="preserve">KOMPRESA NETKANA DIM. 10 X 10 CM, STERILNA IN IMPREGNIRANA Z 15% NACL      </t>
  </si>
  <si>
    <t xml:space="preserve">NELEPLJIVA KONTAKTNA MREŽICA IZ HIDROFOBNE POLIESTRSKE GOSTO TKANE MREŽICE,Z DLADKO POVRŠINSKO STRUKTURO,IMPREGNIRANA Z NEVTRAL.MAZILOM BREZ DODATKA VAZELINA ALI DRUGIH PARAFINOV IN BREZ DODANIH ZDRAVILNIH UČINKOVIN, STERILNA ,10X20CM,   </t>
  </si>
  <si>
    <t xml:space="preserve">VAZELINSKA NELEPLJIVA KONTAKTNA MREŽICA IZ REDKO TKANE BOMBAŽNE TKANINE,IMPREGNIRANA Z NEVTRALNIM MAZILOM,KI SE NE SPERE TUDI NE PRI MOČNEM IZLOČANJU IZ RANE.10X10CM    </t>
  </si>
  <si>
    <t xml:space="preserve">SAMOSPRIJEMLJIV POVOJ IZ POROZNEGA NETKANEGA POLIESTERSKEGA MATERIALA Z VLAKNI POLIESTERSKEGA URETANA, PREKRIT Z VEZIVNO SNOVJO, SE LEPI SAM NASE IN NE NA KOŽO ALI DLAKE, 5 CM X 4,5-4,6 M, KOŽNE BARVE, LATEKS FREE   </t>
  </si>
  <si>
    <t xml:space="preserve">SAMOSPRIJEMLJIV POVOJ IZ POROZNEGA NETKANEGA POLIESTERSKEGA MATERIALA Z VLAKNI POLIESTERSKEGA URETANA, PREKRIT Z VEZIVNO SNOVJO, SE LEPI SAM NASE IN NE NA KOŽO ALI DLAKE, LATEKS FREE, 10 CM X 4,5 M, KOŽNE BARVE   </t>
  </si>
  <si>
    <t xml:space="preserve">KOMPRESE IZ NETKANE VLAKNOVINE, VISOKOVPOJNE, VPOJNO JEDRO JE IZ VEČSLOJNE NETKANE VLAKNOVINE, SESTAVE 70%VISKOZE,30%POLIESTRA-DEBELINE 340-350G/M2, S TEKOČINSKO ZAPORO, 20 CM X 30 CM, NESTERILNE   </t>
  </si>
  <si>
    <t xml:space="preserve">MREŽICA ZA PRITRDITEV OBVEZILNEGA MATERIALA, IZDELANA IZ MEŠANICE POLIAMIDA IN POLIURETANA, LATEX FREE,DOLŽINA 25M, ŠT. 5  </t>
  </si>
  <si>
    <t xml:space="preserve">MREŽICA ZA PRITRDITEV OBVEZILNEGA MATERIALA, IZDELANA IZ MEŠANICE POLIAMIDA IN POLIURETANA, LATEX FREE, DOLŽINA 25M, ŠT. 6  </t>
  </si>
  <si>
    <t xml:space="preserve">MREŽICA ZA PRITRDITEV OBVEZILNEGA MATERIALA, IZDELANA IZ MEŠANICE POLIAMIDA IN POLIURETANA, LATEX FREE, DOLŽINA 25M, ŠT. 7  </t>
  </si>
  <si>
    <t xml:space="preserve">MREŽICA ZA PRITRDITEV OBVEZILNEGA MATERIALA, IZDELANA IZ MEŠANICE POLIAMIDA IN POLIURETANA, LATEX FREE,DOLŽINA 25M, ŠT. 8   </t>
  </si>
  <si>
    <t xml:space="preserve">ZELO MOČAN OBLIŽ S FIKSIRNIM POVOJEM, HITRA IN MOČNA LEPLJIVOST IN VODOODPORNOST, S PLASTIČNIM OBROČEM, DIMENZIJE 2,5 X 5M   </t>
  </si>
  <si>
    <t xml:space="preserve">LOSJON ZA NEGO KOŽE Z IZBRANO KOMBINACIJO NEGOVALNIH OLJ IN ČEBELJEGA VOSKA Z NEVTRALNIM  PH. EMULZIJA OLJA V VODI JE PRIMERNA TUDI ZA ZAŠČITO KOŽE PRI MAJHNIH OTROCIH. SESTAVA: VODA, TEKOČI PARAFIN, PROPILEN GLIKOL, STEARINSKA KISLINA, NEGOVALNA OLJA, ČEBELJI VOSEK, PARFUM. IZDELEK  MORA IMETI DERMATOLOŠKI IN TOKSIKOLOŠKI ATEST. EMBALAŽA: PLASTENKA 500ML.   </t>
  </si>
  <si>
    <t xml:space="preserve">LOSJON ZA UMIVANJE KOŽE IN LASIŠČA BREZ BARVILA IN PARFUMA S KOŽI PRIJAZNIM PH ZA ZELO OBČUTLJIVO IN IZSUŠENO KOŽO 500 ML, PRIMEREN MORA BITI TUDI ZA OSEBE Z LUSKAVICO, VSEBOVATI MORA TENZIDE Z APG (ALKILPOLIGLUKOZIDI). VSEBOVATI MORA: VODA, NATRIJEV LAVRIL SULFAT, PEG-7 GLICERIL KOKOAT, LAURIL GLUKOZID, AMONIJEV SULFAT, NATRIJEV BENZOAT, IMETI MORA DERMATOLOŠKO IN TOKSIKOLOŠKO OCENO
</t>
  </si>
  <si>
    <t xml:space="preserve">ASPIRACIJSKI KATETER Z REGULATORJEM VLEKA IZ PVC-JA, KI NE VSEBUJE FTALATOV, VELIKOST CH 12, DOLŽINE 55 CM, S CENTRALNO ODPRTINO IN DVEMA LATERALNIMA ODPRTINAMA, MATIRANA POVRŠINA CEVKE OMOGOČA UVAJANJE BREZ UPORABE LUBRIKANTOV, KONICA Z MEHKIM ZAOKROŽENIM VRHOM NA DISTALNEM DELU OMOGOČA ATRAVMATSKO  ASPIRACIJO,PO CELOTNI DOLŽINI CENTIMETRSKE OZNAKE.   </t>
  </si>
  <si>
    <t xml:space="preserve">KLEŠČE ZA ODSTRANJEVANJE KOŽNIH SPONK  </t>
  </si>
  <si>
    <t xml:space="preserve">OPORNICA PO BOEHLERJU SREDNJA, DOLŽINA 24 CM   </t>
  </si>
  <si>
    <t xml:space="preserve">PVC KOZAREC ZA ENKRATNO UPORABO, 1,6 DCL    </t>
  </si>
  <si>
    <t xml:space="preserve">RJUHA BELA Z VTKANO ZELENO ČRTO 160X280 CM, 100% BOMBAŽ   </t>
  </si>
  <si>
    <t xml:space="preserve">DIGITALNI TELESNI TERMOMETER, VELIKA NATANČNOST, NEZLOMLJIV, VODOODPOREN, ODPOREN NA RAZKUŽILA, LAHEK, ZVOČNI SIGNAL, KO JE DOSEŽENA KONČNA TEMPERATURA   </t>
  </si>
  <si>
    <t xml:space="preserve">OBLIŽI, SAMOLEPILNI, VODOODPORNI, ZRAČNI, STERILNI   Z VPOJNO BLAZINICO, LISTIČI V SETU RAZLIČNIH VELIKOSTI, PRIMERNI ZA OSKRBO MANJŠIH RAN IN ODRGNIN, 1 SC A 30KOM   </t>
  </si>
  <si>
    <t xml:space="preserve">HIDROKOLOIDNI, VISKOZEN, RAHLO ADHEZIVEN GEL ZA HIDRIRANJE, MEHČANJE IN ODSTRANJEVANJE SUHIH, VLAŽNIH MRTVIN IN FIBRINSKIH OBLOG. ZA POSPEŠEVANJE GRANULACIJE PRI CELJENJU KRONIČNIH RAN, DELUJE ANALGETIČNO, POSPEŠUJE ANGIOGENEZO TER USTVARJA OPTIMALNE POGOJE ZA CELJENJE RANE -VLAŽNO CELJENJE RANE V PRISOTNOSTI HIDROKOLOIDOV, 15 G  
</t>
  </si>
  <si>
    <t xml:space="preserve">MAZILO ZA POSPEŠITEV CELJENJA POVRŠINSKIH IN GLOBOKIH RAN NA OSNOVI HIALURONSKE KISLINE, 30G </t>
  </si>
  <si>
    <t xml:space="preserve">NARAVNO OLJE V GELU IZ KOMBINACIJE IZVLEČKA DREVESA NEEM (AZADIRACHTA
INDICA) IN ŠENTJANŽEVKE (HYPERICUM PERFORATUM), LAHKO SE UPORABLJA V VSEH FAZAH CELJENJA RANE,  STEKLENICA S SPREJ NASTAVKOM 100ML       </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</si>
  <si>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</si>
  <si>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OBLOGA/POLNILO IZ HIDROFIBRE , KI JE MEHKA, NETKANA, VISOKO VPOJNA, HIPOALERGENA IN Z DODATKOM SREBRA  ZA RAZLIČNE AKUTNE IN KRONIČNE RANE Z ZMERNIM DO MOČNIM IZLOČANJEM, VPIJA IZLOČKE IN JIH PRETVARJA V MEHAK GEL, VZDRŽUJE VLAŽNO OKOLJE RANE IN POSPEŠUJE CELJENJE. 10X10 CM.</t>
  </si>
  <si>
    <t>MREŽICA Z MEHKIM SILIKONOM, KI NE VRAŠČA V RANO, ZMANJŠUJE BOLEČINO IN JE SELEKTIVNO LEPLJIVA, NA RANI OSTANE DO 7 DNI, 10 X 19-20 CM, STERILNA. SESTAVLJENA POLYETHYLEN TEREPTHALATA (PET), PREKRITA Z OBEH STRANEH Z MEHKIM SILIKONSKIM GELOM (NA OSNOVI POLIDIMETILSILOKSANA). ZAGOTAVLJA OPTIMALNO ZAŠČITO OBČUTLJIVIH PREDELOV IN NOVO NASTALEGA TKIVA</t>
  </si>
  <si>
    <t>HIDROGEL ZA ČIŠČENJE IN HIDRIRANJE VSEH AKUTNIH IN KRONIČNIH GLOBOKIH IN POVRŠINSKIH RAN, TER REHIDRACIJO OPEKLIN 2.STOPNJE V VSEH FAZAH ZDRAVLJENJA IN CELJENJA. SESTAVA: ELEKTROLIZIRANA H2O, NACL, 500ML</t>
  </si>
  <si>
    <t>RAZTOPINA ZA ČIŠČENJE IN HIDRIRANJE VSEH AKUTNIH IN KRONIČNIH GLOBOKIH IN POVRŠINSKIH RAN, TER REHIDRACIJO OPEKLIN 2.STOPNJE V VSEH FAZAH ZDRAVLJENJA IN CELJENJA. SESTAVA: ELEKTROLIZIRANA H2O, NACL, 250ML PRŠILO</t>
  </si>
  <si>
    <t>OBLOGA IZ CA ALGINATA PREPOJENA S 100% KOSTANJEVIM MEDICINSKIM MEDOM, ZA ZDRAVLJENJE RAZLIČNIH RAN V RAZLIČNIH FAZAH CELJENJA. OMOGOČA VLAŽNO CELJENJE RAN, POTREBUJE SEKUNDARNO OBLOGO, DELUJE ANTIBAKTERIJSKO IN ANTIOKSIDATIVNO. DIMENZIJA 10X10CM.</t>
  </si>
  <si>
    <t>ANTIMIKROBNA OBLOGA S KLORHEKSIDINOM, DIMENZIJE 2,5 CM X 4 MM</t>
  </si>
  <si>
    <t>OBLIŽ ZA FIKSACIJO IV KANIL DIMENZIJE 7,5CMX6CM, STERILEN, NEPROZOREN, RAZTEGLJIV, ZRAČEN, S PROZORNIM OKENCEM ZA SPREMLJANJE VBODNEGA MESTA, Z DODANO MEHKO BLAZINICO, KI SE PODLOŽI POD KRILCA IV KATETRA</t>
  </si>
  <si>
    <t>HIDROKOLOIDNA OBLOGA BREZ LEPILNEGA ROBA S POLIURETANSKIM NOSILCEM IN HIDROKOLOIDNE PLASTI V SESTAVI - CARBOXYMETHYL CELULOZE, POLYISOBUTYLENA, PARAFFINA, STIREN ISOPRENA,STIREN COPOLYMER, SMOL, ANTIOOKSIDANTOV, SORBITAN ESTRA 10X10 CM.</t>
  </si>
  <si>
    <t>HIDROKOLOIDNA OBLOGA BREZ LEPILNEGA ROBA S POLIURETANSKIM NOSILCEM IN HIDROKOLOIDNE PLASTI V SESTAVI - CARBOXYMETHYL CELULOZE, POLYISOBUTYLENA, PARAFFINA, STIREN ISOPRENA,STIREN COPOLYMER, SMOL, ANTIOOKSIDANTOV, SORBITAN ESTRA 20X20 CM.</t>
  </si>
  <si>
    <t>TANKA HIDROKOLOIDNA OBLOGA BREZ LEPILNEGA ROBA S POLIURETANSKIM NOSILCEM IN HIDROKOLOIDNE PLASTI V SESTAVI - CARBOXYMETHYL CELULOZE, POLYISOBUTYLENA, PARAFFINA, STIREN ISOPRENA,STIREN COPOLYMER, SMOL, ANTIOOKSIDANTOV, SORBITAN ESTRA 10X10 CM.</t>
  </si>
  <si>
    <t>TANKE PROZORNE HIDROKOLOIDNE OBLOGE Z LEPLJIVIM ROBOM, PREVLEČENE S POL PREPUSTNIM FILMOM IN Z VGRAJENIM SISTEMOM SPREMINJANJA BARV, KI OZNAČUJE ČAS ZA ZAMENJAVO OBLOGE, 20X20CM</t>
  </si>
  <si>
    <t xml:space="preserve">NELEPLJIVE OBLOGE IZ TRIDIMENZIONALNE PENE (3-D), PREVLEČENE S POL PREPUSTNIM FILMOM. OBLOGA IZLOČKE ZADRŽUJE LOKALNO, IMA ZAVARJENE ROBOVE. NA RANI LAHKO OSTANE DO 7 DNI, OBVLADOVANJE IZLOČKA NAJMANJ 2,14G/CM2/24H, POD KOMPRESIJSKIM POVOJEM 0,86G/CM2, 20X20CM    </t>
  </si>
  <si>
    <t>NELEPLJIVA STERILNA VAZELINSKA MREŽICA IZ MONOFILAMENTNIH VISKOZNIH VLAKEN IMPREGNIRANIH Z 10% RAZTOPINO POVIDON JODIDA, 9,5 X 9,5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</si>
  <si>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</si>
  <si>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t>
  </si>
  <si>
    <t xml:space="preserve">TAMPONADA NETKANA DIM. 2X100M, STERILNA IN IMPREGNIRANA Z 15% NACL </t>
  </si>
  <si>
    <t xml:space="preserve">STERILNA OBLOGA, Z VPOJNIM JEDROM IZ VISKOZE ALI BOMBAŽA  IN POLIESTRA, NA OBEH STRANEH PREVLEČENA S PERFORIRANO POLIETILENSKO FOLIJO, KI OMOGOČA HITRO VPIJANJE IZLOČKA IN PREPREČUJE ZLEPLJANJE Z RANO. ATRAVMATSKO ODSTRANJEVANJE. LAHKO SE JO REŽE. 10X10CM </t>
  </si>
  <si>
    <t>ALGINATNA OBLOGA IZ 80% KALCIJEVIH VLAKEN IN 20% CMC.  ALGINATNA VLAKNA VSEBUJEJO  60% MANURONSKE IN 40% GULURONSKE KISLINE. NA RANI LAHKO OSTANE DO 7DNI, ODSTRANI SE V ENEM KOSU . DIMENZIJE 10X10CM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</si>
  <si>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</si>
  <si>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PROZOREN STERILEN OBLIŽ Z VPOJNO BLAZINICO, FILM JE IZ POLIURETANA, NEPROPUSTEN ZA VODO, BAKTERIJE IN VIRUSE, ZRAČEN. VPOJNA BLAZINICA SE NE LEPI NA RANO, HIPOALERGEN 10X20 CM</t>
  </si>
  <si>
    <t>PROZOREN AMORFNI HIDROGEL, KI VSEBUJE MODIFICIRAN POLIMER KARBOKSIMETIL CELULOZE, PROPLEN GLIKOL IN VODO, HIDROGEL JE STERILEN IN POSAMIČNO PAKIRAN V POSEBNI DOZI Z APLIKATORJEM ZA LAŽJE NANAŠANJE V RANO, 25G</t>
  </si>
  <si>
    <t>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BREZ LEPLJIVEGA ROBA. OBLOGA JE NA RANI LAHKO NAMEŠČENA DO 7 DNI, 10X10 CM.</t>
  </si>
  <si>
    <t>VAZELINSKA MREŽICA STERILNA S PARAFINOM ZA OSKRBO PLITVIH RAN, ŠČITI RANO IN OMOGOČA PROSTO IZLOČANJE IZLOČKA RANE, PREPREČUJE SPRIJEMANJE Z RANO,  IZLOČEK RANE SE ZBIRA V SEKUNDARNI  OBLOGI, DIMENZIJE 40 X10 CM</t>
  </si>
  <si>
    <t>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 BREZ LEPLJIVEGA ROBA, VELIKOST 10 X10 CM. STERILNA</t>
  </si>
  <si>
    <t>ALGINATNA OBLOGA IZ 80% KALCIJEVIH VLAKEN IN 20% CMC.  ALGINATNA VLAKNA VSEBUJEJO  60% MANURONSKE IN 40% GULURONSKE KISLINE. NA RANI LAHKO OSTANE DO 7DNI, ODSTRANI SE V ENEM KOSU . DIMENZIJE 10X20CM</t>
  </si>
  <si>
    <t>OBLOGA ZA OSKRBO RANE IZ VISOKOVPOJNE POLIURETANSKE PENE S TANKIM ZGORNJIM POLPREPUSTNIM POLIURETANSKIM SLOJEM, KI JE PROPUSTEN ZA PLINE IN NEPREPUSTEN ZA TEKOČINE IN MIKROORGANIZME, VEL 10X10CM</t>
  </si>
  <si>
    <t>STERILEN GEL ZA ČIŠČENJE, VLAŽENJE IN DEKONTAMINACIJO RAN IN OPEKLIN I. IN II. STOPNJE TER ZA ODSTRANJEVANJE BIOFILMA NA OSNOVI 0,1% BETAINA IN 0,1% POLIHEKSANIDA, PAKIRANJE 30 ML. UPORABNO 8 TEDNOV PO ODPRTJU.</t>
  </si>
  <si>
    <t>STERILNA RAZTOPINA ZA ČIŠČENJE, DEKONTAMINACIJO IN VLAŽENJE AKUTNIH IN KRONIČNIH RAN TER OPEKLIN 1. IN 2. STOPNJE,  ZA DEKOLONIZACIJO MRSA IZ RAN IN NEPOŠKODOVANE KOŽE. UČINKOVINE: 0,05% OCTENIDIN DIHIDROKLORID, ETILHEKSILGLICERIN, 350 ML</t>
  </si>
  <si>
    <t>FIZIOLOŠKA RAZTOPINA 0,9% NACL  ZA IZPIRANJE, 500ML PLASTENKA</t>
  </si>
  <si>
    <t>FIZIOLOŠKA RAZTOPINA 0,9% NACL  ZA IZPIRANJE, 1000ML PLASTENKA</t>
  </si>
  <si>
    <t>RINGERJEVA RAZTOPINA ZA IZPIRANJE 500 ML S POKROVOM NA NAVOJ</t>
  </si>
  <si>
    <t xml:space="preserve">Datum: </t>
  </si>
  <si>
    <t>PONUDNIK: ….....................................</t>
  </si>
  <si>
    <t>PONUDNIK: ....................................................................</t>
  </si>
  <si>
    <t>TRAKCI OJAČANI ZA BREZŠIVNO ZAPIRANJE RAN IZDELANI IZ POROZNEGA NETKANEGA MATERIALA, DODATNO OJAČANI Z VZDOLŽNIMI NITKAMI , STERILNI, DIM. 6X 75MM, 3 TRAKOVI V VREČKI, SC A 50 VREČK</t>
  </si>
  <si>
    <t>TRAKCI OJAČANI ZA BREZŠIVNO ZAPIRANJE RAN IZDELANI IZ POROZNEGA NETKANEGA MATERIALA, DODATNO OJAČANI Z VZDOLŽNIMI NITKAMI , STERILNI, DIM. 12X 100MM, 6 TRAKOV V VREČKI, SC A 50 VREČK</t>
  </si>
  <si>
    <t>PAPIRNAT LEPILNI TRAK IZ VLAKNOVINE IN VISKOZE S HIPOALERGENIM LEPILOM ZA UPORABO PRI NEPOŠKODOVANI KOŽI IN ZA PRITRDITEV SANITETNEGA MATERIALA, TRAK JE NA NAVIJALCU (KVALITETE MICROPORE), 1,25CM X 9,1M</t>
  </si>
  <si>
    <t>PAPIRNAT LEPILNI TRAK IZ VLAKNOVINE IN VISKOZE S HIPOALERGENIM LEPILOM ZA UPORABO PRI NEPOŠKODOVANI KOŽI IN ZA PRITRDITEV SANITETNEGA MATERIALA, TRAK JE NA NAVIJALCU (KVALITETE MICROPORE), 2,5CM X 9,1M</t>
  </si>
  <si>
    <t>PAPIRNAT LEPILNI TRAK IZ VLAKNOVINE IN VISKOZE S HIPOALERGENIM LEPILOM ZA UPORABO PRI NEPOŠKODOVANI KOŽI IN ZA PRITRDITEV SANITETNEGA MATERIALA, TRAK JE NA NAVIJALCU (KVALITETE MICROPORE), 5CM X 9,1M</t>
  </si>
  <si>
    <t>TRAK ZA FIKSACIJO V ROLI, V OBLIKI POLIURETANSKEGA FILMA, TRANSPARENTEN, NESTERILEN, 10 CM X 10 CM</t>
  </si>
  <si>
    <t>TRAK ZA FIKSACIJO V ROLI, V OBLIKI POLIURETANSKEGA FILMA, TRANSPARENTEN, NESTERILEN, 15 CM X 10 CM</t>
  </si>
  <si>
    <t>MEHAK KIRURŠKI LEPILNIM TRAK  ZELO PRILAGODLJIV, POROZEN ,ZRAČEN, NA ZAŠČITNEM PAPIRJU, HIPOALERGENO, KOŽI PRIJAZNO LEPILO, NAMENJEN ZA LEPLJENJE IN PREKRIVANJE KIRURŠKIH PREVEZ, DIMENZIJE 10CM X 10M</t>
  </si>
  <si>
    <t>MEHAK KIRURŠKI LEPILNIM TRAK  ZELO PRILAGODLJIV, POROZEN ,ZRAČEN, NA ZAŠČITNEM PAPIRJU, HIPOALERGENO, KOŽI PRIJAZNO LEPILO, NAMENJEN ZA LEPLJENJE IN PREKRIVANJE KIRURŠKIH PREVEZ, DIMENZIJE 15CM X 10M</t>
  </si>
  <si>
    <t xml:space="preserve">MEHAK KIRURŠKI LEPILNI TRAK  IZ POLIESTRNE VLAKNOVINE, PRILAGODLJIV, POROZEN IN ZRAČEN, NA ZAŠČITNEM PAPIRJU, HIPOALERGENO, KOŽI PRIJAZNO LEPILO. VEL. 15CM X 10M   </t>
  </si>
  <si>
    <t>PROZOREN ELASTIČEN POLIURETANSKI FILM V ROLI (NESTERILEN), 10CM X 10M, ENOSTAVNO REZANJE ZAGOTAVLJA PRILAGAJANJE VELIKOSTI RANE, ZA ZAŠČITO OGROŽENE KOŽE IN PREVENCIJO DEKUBITUSA, ZARADI LAŽJE APLIKACIJE IMA VRHNJI SLOJ PO DOLŽINI 1 CM NELEPLJIV ROB.</t>
  </si>
  <si>
    <t>PROZOREN ELASTIČEN POLIURETANSKI FILM V ROLI (NESTERILEN), 15CM X 10M, ENOSTAVNO REZANJE ZAGOTAVLJA PRILAGAJANJE VELIKOSTI RANE, ZA ZAŠČITO OGROŽENE KOŽE IN PREVENCIJO DEKUBITUSA, ZARADI LAŽJE APLIKACIJE IMA VRHNJI SLOJ PO DOLŽINI 1 CM NELEPLJIV ROB.</t>
  </si>
  <si>
    <t>OBLIŽ ZA PRITRDITEV NASOGASTRIČNE SONDE, PRILAGODLJIV, DOBRA LEPLJIVOST, VELIKOST L.</t>
  </si>
  <si>
    <t>GAZA, 20 NITNA HIDROFILNA BELJENA BOMBAŽNA TKANINA,STERILNA, POSAMIČNO PAKIRANA V SETU PAPIR/FOLIJA,  0,2 M2 OZ 1/4 M</t>
  </si>
  <si>
    <t>GAZA, 20 NITNA HIDROFILNA BELJENA BOMBAŽNA TKANINA,STERILNA, POSAMIČNO PAKIRANA V SETU PAPIR/FOLIJA,  0,4 M2 OZ 1/2 M</t>
  </si>
  <si>
    <t>GAZA, 20 NITNA HIDROFILNA BELJENA BOMBAŽNA TKANINA,STERILNA, POSAMIČNO PAKIRANA V SETU PAPIR/FOLIJA,  0,8 M2 OZ 1M</t>
  </si>
  <si>
    <t>TRIKOTNA RUTA IZ MEHKE 100 % BOMBAŽNE TKANINE ZA IMOBILIZACIJO, 100X100X140 CM, POSAMIČNO PAKIRANA</t>
  </si>
  <si>
    <t>CELULOZNA VATA, BELJENA STANIČEVINA, ZA HIGIENSKE NAMENE, PAKIRANO A 1KG</t>
  </si>
  <si>
    <t>SET PREVEZA ŠTEVILKA 1 NETKANI, STERIL : PINCETA  1 KOS, NTK KOMPRESA 5X5CM 2 KOS, NTK KOMPRESA 7,5X7,5CM 3 KOS, NTK TAMPON ŠTEV. 3 S SILIKONSKO GUMICO (18 X 21CM) 3 KOS, PAKIRANJE V SETU PAPIR/FOLIJA, SESTAVA VLAKNOVINE: 70% VISKOZA, 30 % POLIESTER, GRAMATURA 30G/M2</t>
  </si>
  <si>
    <t>SET PREVEZA ŠTEVILKA 2, NETKANI, STERIL : PINCETA -1 KOS, NTK KOMPRESA 5X5CM 2 KOS, NTK KOMPRESA 7,5X7,5CM 2 KOS, NTK KOMPRESA 10X10CM 2 KOS, NTK TAMPON ŠTEV. 3 4 KOS, SET A 1</t>
  </si>
  <si>
    <t>SET PREVEZA ŠTEVILKA 3, NETKANI, STERIL: PINCETA -1 KOS, NTK KOMPRESA 7,5X7,5CM 2 KOS, NTK KOMPRESA 10X10CM 2 KOS, VISOKO VPOJNI NETKANI VATIRANEC  S TEKOČINSKO ZAPORO  25X15 CM 1 KOS, NTK TAMPON ŠTEV. 3 ( 18X21CM) 5 KOS, PAKIRANO SET A1</t>
  </si>
  <si>
    <t>SET, PREVEZA, ŠTEV. 2, GAZA, STERILEN (2 KOMPRESI 5 X 5 CM, 2 KOMPRESI 7,5 X 7,5 CM, 2 KOMPRESI 10 X 10 CM, 4 TAMPONI, ŠTEV. 3, 1 PINCETA).</t>
  </si>
  <si>
    <t>SET PREVEZA ŠT. 3, GAZA, STERILEN, KOMP. 7.5X7.5 A 3 KOM, KOMP. 10X10 A 3 KOM,VATIRANEC GAZA 25X15 A 1KOM, TAMPON ŠT. 3 A 5 KOM, PAKIRANJE SET</t>
  </si>
  <si>
    <t>SET ZA NEGO POPKOVNE RANE V SESTAVI KOMPRESA 5X5CM 1 KOS, TAMPON ŠT. 1- 4 KOS, PALČKA KOBACAJ 2 KOS, PRIJEMALKA 1 KOS V PAKIRNI ENOTI IZ PROZORNE FOLIJE IN MEDICINSKEGA PAPIRJA, STERILEN</t>
  </si>
  <si>
    <t>SET ZA KATETERIZACIJO, IZ NETKANEGA MATERIALA, STERILEN  Z VSEBINO: PP LEDVIČKA, PODLOGA NEPREMOČLJIVA, TAMPON ŠT. 3 A 4 KOS, POSODICA 250ML, KOMPRESA 7,5X7,7CM A 2 KOS, PRIJEMALKA</t>
  </si>
  <si>
    <t>POVOJ PRITRDILNI DELNO RAZTEGLJIV ZA OBVEZOVANJE IN PRITRJEVANJE SANITETNEGA MATERIALA NA RANE. PRIMEREN TUDI PRI OBČUTLJIVI KOŽI (STAREJŠI, OTROCI), PORAŠČENI DELI. SESTAVA:HIDROFILNI BELJEN BOMBAŽ 42%, VISKOZA 29%, POLIAMID 29%; RAZTEGLJIVOST 120 %. GRAMATURA 31,85 G/M2.6 CM X 4 M</t>
  </si>
  <si>
    <t>POVOJ PRITRDILNI DELNO RAZTEGLJIV ZA OBVEZOVANJE IN PRITRJEVANJE SANITETNEGA MATERIALA NA RANE. PRIMEREN TUDI PRI OBČUTLJIVI KOŽI (STAREJŠI, OTROCI), PORAŠČENI DELI. SESTAVA:HIDROFILNI BELJEN BOMBAŽ 42%, VISKOZA 29%, POLIAMID 29%; RAZTEGLJIVOST 120 %. GRAMATURA 31,85 G/M2.8CM X 4M</t>
  </si>
  <si>
    <t>POVOJ PRITRDILNI DELNO RAZTEGLJIV ZA OBVEZOVANJE IN PRITRJEVANJE SANITETNEGA MATERIALA NA RANE. PRIMEREN TUDI PRI OBČUTLJIVI KOŽI (STAREJŠI, OTROCI), PORAŠČENI DELI. SESTAVA:HIDROFILNI BELJEN BOMBAŽ 42%, VISKOZA 29%, POLIAMID 29%; RAZTEGLJIVOST 120 %. GRAMATURA 31,85 G/M2.10CM X 4 M</t>
  </si>
  <si>
    <t>POVOJ PRITRDILNI DELNO RAZTEGLJIV ZA OBVEZOVANJE IN PRITRJEVANJE SANITETNEGA MATERIALA NA RANE. PRIMEREN TUDI PRI OBČUTLJIVI KOŽI (STAREJŠI, OTROCI), PORAŠČENI DELI. SESTAVA:HIDROFILNI BELJEN BOMBAŽ 42%, VISKOZA 29%, POLIAMID 29%; RAZTEGLJIVOST 120 %. GRAMATURA 31,85 G/M2.12CM X 4 M</t>
  </si>
  <si>
    <t>POVOJ PRITRDILNI DELNO RAZTEGLJIV ZA OBVEZOVANJE IN PRITRJEVANJE SANITETNEGA MATERIALA NA RANE. PRIMEREN TUDI PRI OBČUTLJIVI KOŽI (STAREJŠI, OTROCI), PORAŠČENI DELI. SESTAVA:HIDROFILNI BELJEN BOMBAŽ 42%, VISKOZA 29%, POLIAMID 29%; RAZTEGLJIVOST 120 %. GRAMATURA 31,85 G/M2. 10CM X 10 M</t>
  </si>
  <si>
    <t>POVOJ BOMBAŽNI KREP, 100% BOMBAŽ Z DODATKOM ELASTINA DO 3%, 130% ELASTIČNOST,V BARVI KOŽE, POSAMIČNO PAKIRAN V FOLIJO, MEHKI IN PRIJETNI ZA KOŽO, 6CM X 4,5 M, PREMER ZVITEGA POVOJA NE SME PRESEGATI 43 MM, GRAMATURA 48G/M2</t>
  </si>
  <si>
    <t>POVOJ BOMBAŽNI KREP, 100% BOMBAŽ Z DODATKOM ELASTINA DO 3%, 130% ELASTIČNOST,V BARVI KOŽE, POSAMIČNO PAKIRAN V FOLIJO, MEHKI IN PRIJETNI ZA KOŽO, 8CMX 4,5M, PREMER ZVITEGA POVOJA NE SME PRESEGATI 43 MM GRAMATURA 48G/M2</t>
  </si>
  <si>
    <t>POVOJ BOMBAŽNI KREP, 100% BOMBAŽ Z DODATKOM ELASTINA DO 3%, 130% ELASTIČNOST,V BARVI KOŽE, POSAMIČNO PAKIRAN V FOLIJO, MEHKI IN PRIJETNI ZA KOŽO, 10 CM X 4,5M, PREMER ZVITEGA POVOJA NE SME PRESEGATI 43 MM GRAMATURA 48G/M2</t>
  </si>
  <si>
    <t>POVOJ BOMBAŽNI KREP, 100% BOMBAŽ Z DODATKOM ELASTINA, 130% ELASTIČNOST,V BARVI KOŽE, POSAMIČNO PAKIRAN V FOLIJO, MEHKI IN PRIJETNI ZA KOŽO, 10 X 10, PREMER ZVITEGA POVOJA NE SME PRESEGATI 60 MM</t>
  </si>
  <si>
    <t>POVOJ BOMBAŽNI KREP, 100% BOMBAŽ Z DODATKOM ELASTINA, 130% ELASTIČNOST,V BARVI KOŽE, POSAMIČNO PAKIRAN V FOLIJO, MEHKI IN PRIJETNI ZA KOŽO, 15 X 10, PREMER ZVITEGA POVOJA NE SME PRESEGATI 60 MM</t>
  </si>
  <si>
    <t xml:space="preserve">SAMOSPRIJEMLJIV POVOJ IZ POROZNEGA NETKANEGA POLIESTERSKEGA MATERIALA Z VLAKNI POLIESTERSKEGA URETANA, PREKRIT Z VEZIVNO SNOVJO, SE LEPI SAM NASE IN NE NA KOŽO ALI DLAKE, LATEKS FREE, 7,5 CM X 4,5 M, MODRE BARVE   </t>
  </si>
  <si>
    <t xml:space="preserve">SAMOSPRIJEMLJIV POVOJ IZ POROZNEGA NETKANEGA POLIESTERSKEGA MATERIALA Z VLAKNI POLIESTERSKEGA URETANA, PREKRIT Z VEZIVNO SNOVJO, SE LEPI SAM NASE IN NE NA KOŽO ALI DLAKE, LATEKS FREE, 7,5 CM X 4,5 M, KOŽNE BARVE   </t>
  </si>
  <si>
    <t>SET LIGATURA ZA POPEK, STERILNA</t>
  </si>
  <si>
    <t xml:space="preserve">STERILEN SET ZA ODSTRANJEVANJE ŠIVOV ZA ENKRATNO UPORABO   </t>
  </si>
  <si>
    <t>OBVEZA ZA GLAVO V OBLIKI MREŽASTE KAPICE, KI NE VSEBUJE LATEXA, PRI APLIKACIJI KOMPRESE ZA  RANE NE POTREBUJE DODATNIH PRIPOMOČKOV ZA PRITRDITEV OBLIŽA NA GLAVI, UŠESU. VEL. S</t>
  </si>
  <si>
    <t>OBVEZA ZA GLAVO V OBLIKI MREŽASTE KAPICE, KI NE VSEBUJE LATEXA, PRI APLIKACIJI KOMPRESE ZA  RANE NE POTREBUJE DODATNIH PRIPOMOČKOV ZA PRITRDITEV OBLIŽA NA GLAVI, UŠESU. VEL. M</t>
  </si>
  <si>
    <t>OBVEZA ZA GLAVO V OBLIKI MREŽASTE KAPICE, KI NE VSEBUJE LATEXA, PRI APLIKACIJI KOMPRESE ZA  RANE NE POTREBUJE DODATNIH PRIPOMOČKOV ZA PRITRDITEV OBLIŽA NA GLAVI, UŠESU. VEL. L</t>
  </si>
  <si>
    <t>TAMPON IZ NETKANEGA MATERIALA ŠT. 2, S SILIKONSKO GUMICO V OBILIKI KROGLICE, NESTERILEN, 70 % VISKOZE,30%POLIESTER, 30G/M2, MAKSIMALNO PAKIRANJE ZAVITEK A 100, ZAV. A 100</t>
  </si>
  <si>
    <t xml:space="preserve">TAMPON IZ GAZE ŠT. 3 V OBLIKI KROGLICE Z GUMICO, 20 X 20 CM, NESTERILEN, ZAV. A 500   </t>
  </si>
  <si>
    <t>TAMPON IZ NETKANEGA MATERIALA ŠT. 3 DIMENZIJE 17X20CM +-1CM S SILIKONSKO GUMICO V OBILIKI KROGLICE, NESTERILEN, 70 % VISKOZE,30%POLIESTER, 30G/M2, MAKSIMALNO PAKIRANJE ZAVITEK A 100, ZAV. A 100</t>
  </si>
  <si>
    <t>TAMPON IZ VATE V OBLIKI KROGLICE (SO MEHKI, VPOJNI, ČVSTI, CELULOZNI VALJI, KI SE LAHKO STERILIZIRAJO).</t>
  </si>
  <si>
    <t xml:space="preserve">STERILNA POSTOPERATIVNA NOSNA TAMPONADA IZ OKSIDIRANE CELULOZE ZA ZAUSTAVLJANJE KRVAVITEV Z VRVICO BREZ CEVKE, 8CM </t>
  </si>
  <si>
    <t>KOMPRESA IZ NETKANE VLAKNOVINE, 10 X 10 CM, 6 SLOJNA, VPOJNA, MEHKA, NEŽNA, NE DRAŽI KOŽE, V SESTAVI 65-70% VISKOZA IN 30-35% POLIESTER, 2 KOS V SETU, STERILNA</t>
  </si>
  <si>
    <t>KOMPRESA IZ NETKANE VLAKNOVINE, 7,5 X 7,5 CM, 6 SLOJNA, VPOJNA, MEHKA, NEŽNA, NE DRAŽI KOŽE, V SESTAVI 65-70% VISKOZA IN 30-35% POLIESTER, 2 KOS V SETU, STERILNA</t>
  </si>
  <si>
    <t>KOMPRESA IZ NETKANE VLAKNOVINE, 5 X 5 CM, 6 SLOJNA, VPOJNA, MEHKA, NEŽNA, NE DRAŽI KOŽE, V SESTAVI 65-70% VISKOZA IN 30-35% POLIESTER, 2 KOS V SETU, STERILNA</t>
  </si>
  <si>
    <t>KOMPRESA IZ NETKANE VLAKNOVINE, 10 X 20 CM, 6 SLOJNA, VPOJNA, MEHKA, NEŽNA, NE DRAŽI KOŽE, V SESTAVI 65-70% VISKOZA IN 30-35% POLIESTER, 2 KOS V SETU, STERILNA</t>
  </si>
  <si>
    <t>KOMPRESA IZ GAZE, 12 SLOJNA, 17 NITNA, BREZ KONTRASTNE NITKE, 100% BOMBAŽ, NESTERILNA, DIMENZIJA 7,5 X 7,5CM, ZAVITEK A 100</t>
  </si>
  <si>
    <t>KOMPRESE/ZLOŽENCI IZ NETKANEGA MATERIALA, DEBELINE 30G/M2, 6-SLOJNE, BREZ KONTRASTNE NITKE, NESTERILNE, 5 CM X 5 CM  70 % VISKOZE,30%POLIESTER +- 5%, MAX 100 KOS V ZAV, ZAV. A 100</t>
  </si>
  <si>
    <t>KOMPRESE/ZLOŽENCI IZ NETKANEGA MATERIALA, DEBELINE 30G/M2, 6-SLOJNE, BREZ KONTRASTNE NITKE, NESTERILNE, 7,5 CM X 7,5 CM  70 % VISKOZE,30%POLIESTER +- 5%, MAX 100 KOS V ZAV., ZAV. A 100</t>
  </si>
  <si>
    <t>KOMPRESE/ZLOŽENCI IZ NETKANEGA MATERIALA, DEBELINE 30G/M2, 6-SLOJNE, BREZ KONTRASTNE NITKE, NESTERILNE, 10 CM X 10 CM  70 % VISKOZE,30%POLIESTER +- 5%, MAX 100 KOS V ZAV, ZAVITEK A 100</t>
  </si>
  <si>
    <t>TRAK ELASTIČNI ZA KINEZIOTAPING, VODOODPOREN, BREZ LATEKSA, S HIPOALERGENIM LEPILOM, KOŽNE BARVE, ŠIRINA 5 CM, DOLŽINA 5 M.</t>
  </si>
  <si>
    <t>PALČKE ZA UŠESA, BIORAZGRADLJIVE, VATIRANE, SC A 200 KOS</t>
  </si>
  <si>
    <t xml:space="preserve">STERILNI OBKLADKI ZA PRVO POMOČ PRI OPEKLINAH 1., 2., IN 3. ST, SESTAVA 96 % VODE, MELALEUCA, 1,03 % IZVLEČKA ČAJEVCA, EMULZIJA IN KONZERVANSI; 20CM X 45 CM </t>
  </si>
  <si>
    <t>STERILNI OBKLADKI ZA PRVO POMOČ PRI OPEKLINAH 1., 2., IN 3. ST, SESTAVA 96 % VODE, MELALEUCA, 1,03 % IZVLEČKA ČAJEVCA, EMULZIJA IN KONZERVANSI; 10CM X 10 CM</t>
  </si>
  <si>
    <t>PROZOREN STERILEN OBLIŽ Z VPOJNO BLAZINICO, FILM JE IZ POLIURETANA, NEPROPUSTEN ZA VODO, BAKTERIJE IN VIRUSE, ZRAČEN. VPOJNA BLAZINICA SE NE LEPI NA RANO, HIPOALERGEN 5X7 CM</t>
  </si>
  <si>
    <t>PROZOREN STERILEN OBLIŽ Z VPOJNO BLAZINICO, FILM JE IZ POLIURETANA, NEPROPUSTEN ZA VODO, BAKTERIJE IN VIRUSE, ZRAČEN. VPOJNA BLAZINICA SE NE LEPI NA RANO, HIPOALERGEN 10X8 CM</t>
  </si>
  <si>
    <t xml:space="preserve">SAMOLEPILNI STERILNI OBLIŽ ZA PRIMARNO IN SEKUNDARNO PREKRIVANJE KIRURŠKIH IN TRAUMATSKIH RAN, RAN Z MALO ALI ZMERNIM IZCEDKOM, VPOJNA BLAZINICA SE NE LEPI NA RANO, OBLIŽ JE MEHEK, PRILAGODLJIV IN ZRAČEN, 5 CM X 7 CM </t>
  </si>
  <si>
    <t>SAMOLEPILNI STERILNI OBLIŽ ZA PRIMARNO IN SEKUNDARNO PREKRIVANJE KIRURŠKIH IN TRAUMATSKIH RAN, RAN Z MALO ALI ZMERNIM IZCEDKOM, VPOJNA BLAZINICA SE NE LEPI NA RANO, OBLIŽ JE MEHEK, PRILAGODLJIV IN ZRAČEN, 10 CM X8CM</t>
  </si>
  <si>
    <t xml:space="preserve">SAMOLEPILNI STERILNI OBLIŽ ZA PRIMARNO IN SEKUNDARNO PREKRIVANJE KIRURŠKIH IN TRAUMATSKIH RAN, RAN Z MALO ALI ZMERNIM IZCEDKOM, VPOJNA BLAZINICA SE NE LEPI NA RANO, OBLIŽ JE MEHEK, PRILAGODLJIV IN ZRAČEN, 15 CM X 8CM </t>
  </si>
  <si>
    <t>SAMOLEPILNI STERILNI OBLIŽ ZA PRIMARNO IN SEKUNDARNO PREKRIVANJE KIRURŠKIH IN TRAUMATSKIH RAN, RAN Z MALO ALI ZMERNIM IZCEDKOM, VPOJNA BLAZINICA SE NE LEPI NA RANO, OBLIŽ JE MEHEK, PRILAGODLJIV IN ZRAČEN, 20 CM X 10CM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</si>
  <si>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</si>
  <si>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10 CM X 30 CM</t>
  </si>
  <si>
    <t>OBLIŽ CVK ZA PRIDTRDITEV DRENAŽ, KATETROV. DIMENZIJA: 4X9 CM</t>
  </si>
  <si>
    <t>OBLIŽ ZA FIKSACIJO DRENAŽ, KATETROV. SESTAVLJEN IZ DVEH DELOV:  LEPILNEGA OBLIŽA IZ FLISA IN FIKSACIJSKEGA LEPILA ZA CEVKE. DIMENZIJA: 4X10 CM</t>
  </si>
  <si>
    <t>OBLIŽ ZA FIKSACIJO DRENAŽ, KATETROV. SESTAVLJEN IZ DVEH DELOV:  LEPILNEGA OBLIŽA IZ FLISA IN FIKSACIJSKEGA LEPILA ZA CEVKE. DIMENZIJA: 4X14 CM</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</si>
  <si>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9 X 10 CM</t>
  </si>
  <si>
    <t>OBLIŽ STERILEN, PROZOREN,  ZA PRIČVRSTITEV  CENTRALNIH  VENSKIH KATETROV,  GEL  BLAZINICA PREPOJENA Z 2%  CHG, KI SE NAMESTI NA  VBODNO MESTO JE PROZORNA  IMA ZMOŽNOST VPIJANJA  TEKOČIN IN JE PRILAGODLJIVA  TER ZA AKTIVACIJO NA  POTREBUJE DODAJANJA VLAGE, OBLIŽ IN GEL V ENEM; 10 CM X 12 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</si>
  <si>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</si>
  <si>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STERILEN, SAMOLEPILEN FILM IZ POLIURETANSKE FOLIJE, POLPREPUSTEN  ZA VODNE HLAPE,IN KOŽI OMOGOČA DIHANJE,HKRATI PA  NE PREPUŠČA TEKOČIN IN NESNAGE, KI BI OGROZILE  CELJENJE RANE BREZ ZAPLETOV.IMA PAPIRNAT OKVIRČKEK, KI OLAJŠA NAMEŠČANJE, VEL.  10 CM X 12CM</t>
  </si>
  <si>
    <t>PLENICE TETRA Z MODRO ČRTO, SESTAVA 100% BOMBAŽ,140 G/M2</t>
  </si>
  <si>
    <t>PONUDNIK: ….......................................</t>
  </si>
  <si>
    <t>KANILA VENOZNA G14, 2,0X45,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</si>
  <si>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</si>
  <si>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 xml:space="preserve">KANILA I.V. , KATETER -POLIURETANSKO BIO KOMPATIBILNI MATERIAL, Z RADIOPAČNO ČRTO,  LUE-LOCK ZAMAŠEK, PRITRDITVENA KRILCA, DVA VHODA, AVTOMATSKI VARNOSTNI MEHANIZEM, G 20 ROZA, DIM. 1,0X32MM </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</si>
  <si>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G22 0,9 X 19MM</t>
  </si>
  <si>
    <t>BRIZGALKA 5ML,ZA 1 X UP, DOBRO ČITLJIVA SKALA, DVODELNA-BREZ LATEKSA,OZNAKA ČITLJIVA,ODPORNA NA IZBRIS PROTI ETANOLU IN RAZKUŽILOM, BREZ LATEKSA, DEPH FREE, PVC FREE, STERILNA</t>
  </si>
  <si>
    <t xml:space="preserve">BRIZGALKA 1 ML LUER, ZA 1 X UP, DOBRO ČITLJIVA SKALA, TRIDELNA-BREZ LATEKSA DEHP FREE, PVC FREE. OZNAKA ČITLJIVA, ODPORNA NA IZBRIS PROTI ETANOLU IN RAZKUŽILOM </t>
  </si>
  <si>
    <t>BRIZGALKA 2ML,ZA 1 X UP, DOBRO ČITLJIVA SKALA, TRIDELNA-BREZ LATEKSA,OZNAKA ČITLJIVA,ODPORNA NA IZBRIS PROTI ETANOLU IN RAZKUŽILOM, BREZ LATEKSA, DEPH FREE, PVC FREE, STERILNA</t>
  </si>
  <si>
    <t>BRIZGALKA 5ML,ZA 1 X UP, DOBRO ČITLJIVA SKALA, TRIDELNA-BREZ LATEKSA,OZNAKA ČITLJIVA,ODPORNA NA IZBRIS PROTI ETANOLU IN RAZKUŽILOM, BREZ LATEKSA, DEPH FREE, PVC FREE, STERILNA</t>
  </si>
  <si>
    <t>BRIZGALKA 5 ML,ZA 1 X UP, DOBRO ČITLJIVA SKALA, TRIDELNA-BREZ LATEKSA,OZNAKA ČITLJIVA,ODPORNA NA IZBRIS, LUER LOCK</t>
  </si>
  <si>
    <t>BRIZGALKA 10ML,ZA 1 X UP, DOBRO ČITLJIVA SKALA, TRIDELNA-BREZ LATEKSA,OZNAKA ČITLJIVA,ODPORNA NA IZBRIS PROTI ETANOLU IN RAZKUŽILOM, BREZ LATEKSA, DEPH FREE, PVC FREE, STERILNA</t>
  </si>
  <si>
    <t>BRIZGALKA 20ML,ZA 1 X UP, DOBRO ČITLJIVA SKALA, TRIDELNA-BREZ LATEKSA,OZNAKA ČITLJIVA,ODPORNA NA IZBRIS PROTI ETANOLU IN RAZKUŽILOM, BREZ LATEKSA, DEPH FREE, PVC FREE, STERILNA</t>
  </si>
  <si>
    <t>BRIZGALKA 20ML,ZA 1 X UP, DOBRO ČITLJIVA SKALA, TRIDELNA-BREZ LATEKSA,OZNAKA ČITLJIVA, Z IGLO DIMENZIJE 0,8 X 40MM, ODPORNA NA IZBRIS PROTI ETANOLU IN RAZKUŽILOM, BREZ LATEKSA, DEPH FREE, PVC FREE, STERILNA</t>
  </si>
  <si>
    <t>BRIZGALKA TRODELNA ZA 1XUP; KATETER TIP, 50 ML, EKSCENTRIČEN IZLIV,  BREZ LATEXA, GRADUACIJA 1ML, OZNAKE ČITLJIVE IN OBSTOJNE, V ČRNI BARVI</t>
  </si>
  <si>
    <t>BRIZGALKA 100ML, ZA 1X UPORABO, S KATETER NASTAVKOM, DOBRO ČITLJIVA SKALA, TRIDELNA-BREZ LATEKSA, OZNAKA ČITLJIVA, ODPORNA NA IZBRIS</t>
  </si>
  <si>
    <t xml:space="preserve">BRIZGA ZA IZPIRANJE, SESTAVLJENA IZ KOVINSKEGA OHIŠJA TER STEKLENEGA GRADURIRANEGA CILINDRA IN DVEMA KOVINSKIMA NASTAVKOMA, 150 ML </t>
  </si>
  <si>
    <t>SET ZA INTRANAZALNO APLIKACIJO ZDRAVIL S 3 ML BRIZGO, KI HITRO, UČINKOVITO IN NEBOLEČE ZDRAVLJENJE ZA AKUTNE BOLEČINE, OPEKLINE, ZLOME, TRAUME IN PREVELIKE ODMERKE OPIJEV, KI OMOGOČA RAZPRŠITEV ZDRAVILA, ZMANJŠA BOLEČINE IN KRVAVITVE POVEZANE IZ NOSNE IN USTNE INSTRUMENTACIJE</t>
  </si>
  <si>
    <t xml:space="preserve">INJEKCIJSKE IGLE ZA 1X UPORABO, BREZ LATEKSA, DIMENZIJE 0,45 X 12-13MM   </t>
  </si>
  <si>
    <t>INJEKCIJSKE IGLE ZA 1X UPORABO, BREZ LATEKSA, DIMENZIJE 0,45 X 16MM</t>
  </si>
  <si>
    <t>INJEKCIJSKE IGLE ZA 1X UPORABO, BREZ LATEKSA, DIMENZIJE 0,50 X 16MM</t>
  </si>
  <si>
    <t>INJEKCIJSKE IGLE ZA 1X UPORABO, BREZ LATEKSA, DIMENZIJE 0,50 X 25MM</t>
  </si>
  <si>
    <t>INJEKCIJSKE IGLE ZA 1X UPORABO, BREZ LATEKSA, DIMENZIJE 0,60 X 25MM</t>
  </si>
  <si>
    <t>INJEKCIJSKE IGLE ZA 1X UPORABO, BREZ LATEKSA, DIMENZIJE 0,70 X 40MM</t>
  </si>
  <si>
    <t>INJEKCIJSKE IGLE ZA 1X UPORABO, BREZ LATEKSA, DIMENZIJE 0,80 X 40MM</t>
  </si>
  <si>
    <t>INJEKCIJSKE IGLE ZA 1X UPORABO, BREZ LATEKSA, DIMENZIJE 1,2 X 40MM</t>
  </si>
  <si>
    <t>INJEKCIJSKE IGLE ZA 1X UPORABO, BREZ LATEKSA, DIMENZIJE 1,2 X 50MM</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</si>
  <si>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</si>
  <si>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</si>
  <si>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</si>
  <si>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</si>
  <si>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 (ALI ENAKOVREDNO KONEKT CLAVE).</t>
  </si>
  <si>
    <t>ZBIRALNIK ZA OSTRE PREDMETE. VOLUMEN 0,6 L, OKROGLE OBLIKE. DIMENZIJE: PREMERA 94MM, VIŠINA 15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</si>
  <si>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0,7 L, OKROGLE OBLIKE. DIMENZIJE: PREMERA 94MM, VIŠINA 16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</si>
  <si>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1,5 L, OKROGLE OBLIKE. DIMENZIJE: 14X14X12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</si>
  <si>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3 L, OKROGLE OBLIKE. DIMENZIJE: 14X14X24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</si>
  <si>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4 L, KVADRATNE OBLIKE. DIMENZIJE: 20X20X19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</si>
  <si>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6 L, KVADRATNE OBLIKE. DIMENZIJE: 20X20X27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</si>
  <si>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7,2  L, KVADRATNE OBLIKE. DIMENZIJE: 20X20X31 CM. RUMEN ZBIRALNIK Z RDEČIM POKROVOM.  POLYPROPILEN IN KOPOLIMER   (OBARVAN Z BARVILI, KI NE   VSEBUJE KADMIJA ALI DRUGIH   TEŽKIH KOVIN; IZ UPEPELITVENEGA   PROCESA NE IZHAJAJO ŠKODLJIVE   SNOVI, KAR JE V SKLADU Z   OKOLJSKIMI MERILI). ODPORN NA   TOPILA IN TEKOČINE.</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</si>
  <si>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</si>
  <si>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 xml:space="preserve">ŽELODČNA SONDA ZA HRANJENJE IN IZPIRANJE ŽELODCA, CH18,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</si>
  <si>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REKTALNA SONDA V DOLŽINI 40 CM, CH 25, IMETI MORA MEHAK, ZAOKROŽEN VRH, VRH MORA BITI ZAPRT, PVC CEVI MORAJO BITI MAKSIMALNO FLEKSIBILNE,  LAHKO UPOGLJIVE IN PRIJETNE ZA ROKOVANJE, NE SMEJO VSEBOVATI FTALATOV (DEHP), MATIRANA – NEPOLIRANA POVRŠINA CEVI OMOGOČA MINIMALNO UPORABO MAZIV, SONDA MORA IMETI DVE STRANSKI ODPRTINI, KI STA POSTAVLJENI DIAGONALNO, STRANSKE LUKNJE SO DIMENZIONIRANE NA DIMENZIJO CEVI IN MORAJO BITI OBLIKOVANE TAKO, DA OMOGOČAJO DRENAŽO BREZ ZASTOJEV, STERILEN.</t>
  </si>
  <si>
    <t>REKTALNA SONDA V DOLŽINI 40 CM, CH 28, IMETI MORA MEHAK, ZAOKROŽEN VRH, VRH MORA BITI ZAPRT, PVC CEVI MORAJO BITI MAKSIMALNO FLEKSIBILNE,  LAHKO UPOGLJIVE IN PRIJETNE ZA ROKOVANJE, NE SMEJO VSEBOVATI FTALATOV (DEHP), MATIRANA – NEPOLIRANA POVRŠINA CEVI OMOGOČA MINIMALNO UPORABO MAZIV, SONDA MORA IMETI DVE STRANSKI ODPRTINI, KI STA POSTAVLJENI DIAGONALNO, STRANSKE LUKNJE SO DIMENZIONIRANE NA DIMENZIJO CEVI IN MORAJO BITI OBLIKOVANE TAKO, DA OMOGOČAJO DRENAŽO BREZ ZASTOJEV, STERILEN.</t>
  </si>
  <si>
    <t xml:space="preserve">ASPIRACIJSKI KATETER Z REGULATORJEM VLEKA IZ PVC-JA, KI NE VSEBUJE FTALATOV, VELIKOST CH 10, DOLŽINE 55 CM, S CENTRALNO ODPRTINO IN DVEMA LATERALNIMA ODPRTINAMA, MATIRANA POVRŠINA CEVKE OMOGOČA UVAJANJE BREZ UPORABE LUBRIKANTOV, KONICA Z MEHKIM ZAOKROŽENIM VRHOM NA DISTALNEM DELU OMOGOČA ATRAVMATSKO  ASPIRACIJO,PO CELOTNI DOLŽINI CENTIMETRSKE OZNAKE.   </t>
  </si>
  <si>
    <t xml:space="preserve">ASPIRACIJSKI KATETER Z REGULATORJEM VLEKA IZ PVC-JA, KI NE VSEBUJE FTALATOV, VELIKOST CH 18, DOLŽINE 50 CM, S CENTRALNO ODPRTINO IN DVEMA LATERALNIMA ODPRTINAMA, MATIRANA POVRŠINA CEVKE OMOGOČA UVAJANJE BREZ UPORABE LUBRIKANTOV, KONICA Z MEHKIM ZAOKROŽENIM VRHOM NA DISTALNEM DELU OMOGOČA ATRAVMATSKO  ASPIRACIJO,PO CELOTNI DOLŽINI CENTIMETRSKE OZNAKE.   </t>
  </si>
  <si>
    <t xml:space="preserve">ASPIRACIJSKI KATETER Z REGULATORJEM VLEKA IZ PVC-JA, KI NE VSEBUJE FTALATOV, VELIKOST CH 14, DOLŽINE 55 CM, S CENTRALNO ODPRTINO IN DVEMA LATERALNIMA ODPRTINAMA, MATIRANA POVRŠINA CEVKE OMOGOČA UVAJANJE BREZ UPORABE LUBRIKANTOV, KONICA Z MEHKIM ZAOKROŽENIM VRHOM NA DISTALNEM DELU OMOGOČA ATRAVMATSKO  ASPIRACIJO,PO CELOTNI DOLŽINI CENTIMETRSKE OZNAKE.   </t>
  </si>
  <si>
    <t xml:space="preserve">ASPIRACIJSKI KATETER Z REGULATORJEM VLEKA IZ PVC-JA, KI NE VSEBUJE FTALATOV, VELIKOST CH 16, DOLŽINE 55 CM, S CENTRALNO ODPRTINO IN DVEMA LATERALNIMA ODPRTINAMA, MATIRANA POVRŠINA CEVKE OMOGOČA UVAJANJE BREZ UPORABE LUBRIKANTOV, KONICA Z MEHKIM ZAOKROŽENIM VRHOM NA DISTALNEM DELU OMOGOČA ATRAVMATSKO  ASPIRACIJO,PO CELOTNI DOLŽINI CENTIMETRSKE OZNAKE.   </t>
  </si>
  <si>
    <t>2-LUMENSKI URINSKI KATETER IZ SILIKONA, CH 14,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</si>
  <si>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</si>
  <si>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</si>
  <si>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</si>
  <si>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</si>
  <si>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</si>
  <si>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 EN 16523-1, ISO 374-4, ISO 374-5, ISO 21420, AQL 0.25 (EN 455-1:2000 IN EN 374-2,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50 KOS/SC. VELIKOST S.</t>
  </si>
  <si>
    <t>ROKAVICE ZAŠČITNE, IZ MEHKEGA NITRILA, ZELENE, NOTRANJA PLAST BELA, HRAPAVE KONICE PRSTOV, DOLŽINA ROKAVIC  MIN 250 MM. DEBELINA MATERIALA +-0,03MM: SREDINEC 0,17 MM, DLAN 0,10 MM, ZAPESTJE 0,08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8 N, PO STARANJU 7 N. TEST NA ELEKTROSTATIČNOST EN 1149-1/2/3&amp;5. ODSOTNOST PUDRA SKLADNO Z ISO 21171:2006.  BIOKOMPATIBILNOST IN SENZITIZACIJA PO ISO 10993-10:2010. BREZ TIAZOLOV IN TIURAMOV. IZDELANE SKLADNO Z ISO 9001 IN 13485. PAKIRANJE PO 150 KOS/SC. VELIKOST M.</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</si>
  <si>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L.</t>
  </si>
  <si>
    <t>ROKAVICE ZAŠČITNE, IZ LATEKSA, NEPUDRANE, DOLŽINA ROKAVIC 255 MM. DEBELINA MATERIALA +-0,03MM: SREDINEC 0,19 MM, DLAN 0,16 MM, ZAPESTJE 0,10 MM, MDR (EU) 2017/745 RAZRED I, EN455-1,2,3,4; PPE (EU) 2016/425 KATEGORIJA III, ISO 374-1:2016 -TYPE B (K, P&amp;T), EN374-2:2019, EN 16523-1:2015+A1:2018, ISO 374-4:2019, ISO 374-5:2016, ISO 21420:2020, AQL 0.65 (EN 455-1 IN EN 374-2, ISO 2859-1:1999), TEST NEPROPUSTNOSTI NA VIRUSE ISO 16604:2004 B IN ISO 374-5:2016.  MEHANSKE LASTNOSTI: SILA PRI PRETRGANJU PRED STARANJEM 10 N, SKRAJNI RAZTEZEK ≥ 700 %, PO STARANJU 8 N, SKRAJNI RAZTEZEK ≥ 500 %. ODSOTNOST PUDRA SKLADNO Z ISO 21171:2006.  BIOKOMPATIBILNOST IN SENZITIZACIJA PO ISO 10993-10. BREZ TIAZOLOV IN TIURAMOV. ZAGOTOVLJENA KAKOVOST: ISO 9001, ISO 13485, ISO 14001. PAKIRANJE PO 100 KOS/SC. VELIKOST L.</t>
  </si>
  <si>
    <t>ROKAVICE, PREGLEDNE, NITRILNE, SIVO OBARVANE. ENOJNA DEBELINA SREDINEC: 0,11 MM, DLAN: 0,08 MM, ZAPESTJE: 0,07 MM, DOLŽINA 310MM. AQL 1.0. REGISTRIRANE KOT MEDICINSKI PRIPOMOČEK RAZREDA I V SKLADU Z DIREKTIVO O MEDICINSKIH PRIPOMOČKIH MDD 93/42/EEC, STANDARDI EN455-1,2,3,4; PPE REG. (EC) 2016/425 KAT. III., STANDARDI EN ISO 374-1, EN 374-2,4, EN16523-1 TYPE C, EN ISO 374-5, ISO 16604:2004, ASTM  F739, EN420. TEST NEPREPUSTNOSTI NA VIRUSE ASTM F1671-13 (PHI-X174). TEST ZA STIK S HRANO 1935/2004 IN 10/2011.TEST NA CITOSTATIKE SKLADNO Z ASTM D6978. MEHANSKE LASTNOSTI: PRED STARANJEM: NATEZNA SILA PRI PRETRGANJU 10N, PO STARANJU: NATEZNA SILA PRI PRETRGANJU 9N. PAKIRANJE 100 KOS/SC. VELIKOST L.</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</si>
  <si>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L.</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</si>
  <si>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VELIKOSTI M.</t>
  </si>
  <si>
    <t xml:space="preserve"> 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S</t>
  </si>
  <si>
    <t>ROKAVICE PREGLEDNE, IZ LATEKSA, GLADKE, RAHLO PUDRANE, ENOJNA DEBELINA +-0,03 MM: SREDINEC 0,13 MM, DLAN 0,11 MM, ZAPESTJE 0,08 MM; DOLŽINA MIN. 240 MM, MDD 93/42/EEC RAZRED I, EU MDD NORME: EN455-1,2,3,4; PPE REG. (EU) 2016/425 KATEGORIJA III, EU PPE NORME: EN420:2003+A1:2009, EN421:2010, ISO 374-1:2016+A1:2018 - TYPE B (K, P, T), EN374-2:2014, ISO 374-4:2013, ISO 374-5:2016, EN 16523-1:2015+A1:2018, AQL 1.5 (EN 455-1:2000 IN EN 374-2:2014),  TEST NEPROPUSTNOSTI NA VIRUSE ISO 16604:2004 B IN ISO 374-5:2016. SILA PRI PRETRGANJU PRED STARANJEM 9 N, PO STARANJU 6 N. VSEBUJEJO ≤ 200 µG PROTEINOV /GRAM ROKAVICE (UPORABA TESTNE METODE MODIFIED LOWRY). ODSOTNOST PUDRA SKLADNO Z ISO 21171:2006MAX. 10 MG/DM2. BREZ TIURAMOV. BIOKOMPATIBILNOST IN SENZITIZACIJA PO ISO 10993-10:2010. IZDELANE SKLADNO Z ISO 9001 IN 13485. PAKIRANJE PO 100 KOS/SC. VELIKOST M.</t>
  </si>
  <si>
    <t>ROKAVICE PREGLEDNE, IZ LATEKSA, GLADKE, RAHLO PUDRANE, ENOJNA DEBELINA +-0,03 MM: SREDINEC 0,13 MM, DLAN 0,11 MM, ZAPESTJE 0,08 MM; DOLŽINA MIN. 240 MM, MDD 93/42/EEC RAZRED I, EU MDD NORME: EN455-1,2,3,4; PPE REG. (EU) 2016/425 KATEGORIJA III, EU PPE NORME: EN420:2003+A1:2009, EN421:2010, ISO 374-1:2016+A1:2018 - TYPE B (K, P, T), EN374-2:2014, ISO 374-4:2013, ISO 374-5:2016, EN 16523-1:2015+A1:2018, AQL 1.5 (EN 455-1:2000 IN EN 374-2:2014),  TEST NEPROPUSTNOSTI NA VIRUSE ISO 16604:2004 B IN ISO 374-5:2016. SILA PRI PRETRGANJU PRED STARANJEM 9 N, PO STARANJU 6 N. VSEBUJEJO ≤ 200 µG PROTEINOV /GRAM ROKAVICE (UPORABA TESTNE METODE MODIFIED LOWRY). ODSOTNOST PUDRA SKLADNO Z ISO 21171:2006MAX. 10 MG/DM2. BREZ TIURAMOV. BIOKOMPATIBILNOST IN SENZITIZACIJA PO ISO 10993-10:2010. IZDELANE SKLADNO Z ISO 9001 IN 13485. PAKIRANJE PO 100 KOS/SC. VELIKOST L.</t>
  </si>
  <si>
    <t>ROKAVICE ZAŠČITNE IZ LATEKSA, HRAPAVE, NEPUDRANE, ENOJNA DEBELINA SREDINEC (+-0,03MM): 0,18 MM, DLAN: 0,14 MM, ZAPESTJE: 0,12 MM; DOLŽINA 242 MM, MDR (EU) 2017/745 RAZRED I, EN455-1,2,3,4; PPE (EU) 2016/425 KATEGORIJA III, ISO 374-1:2016 -TYPE B (K, P&amp;T), EN374-2:2019, EN 16523-1:2015+A1:2018, ISO 374-4:2019, ISO 374-5:2016, ISO 21420:2020, AQL 1.5 (EN 455-1:2000 IN EN 374-2:2019,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10993-10:2021. ZAGOTOVLJENA KAKOVOST: ISO 9001, ISO 13485, ISO 14001. PAKIRANJE 100 KOS/SC. VELIKOST S.</t>
  </si>
  <si>
    <t>ROKAVICE ZAŠČITNE IZ LATEKSA, HRAPAVE, NEPUDRANE, ENOJNA DEBELINA SREDINEC (+-0,03MM): 0,18 MM, DLAN: 0,14 MM, ZAPESTJE: 0,12 MM; DOLŽINA 242 MM, MDR (EU) 2017/745 RAZRED I, EN455-1,2,3,4; PPE (EU) 2016/425 KATEGORIJA III, ISO 374-1:2016 -TYPE B (K, P&amp;T), EN374-2:2019, EN 16523-1:2015+A1:2018, ISO 374-4:2019, ISO 374-5:2016, ISO 21420:2020, AQL 1.5 (EN 455-1:2000 IN EN 374-2:2019,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10993-10:2021. ZAGOTOVLJENA KAKOVOST: ISO 9001, ISO 13485, ISO 14001. PAKIRANJE 100 KOS/SC. VELIKOST M.</t>
  </si>
  <si>
    <t>ROKAVICE ZAŠČITNE IZ LATEKSA, HRAPAVE, NEPUDRANE, ENOJNA DEBELINA SREDINEC (+-0,03MM): 0,18 MM, DLAN: 0,14 MM, ZAPESTJE: 0,12 MM; DOLŽINA 242 MM, MDR (EU) 2017/745 RAZRED I, EN455-1,2,3,4; PPE (EU) 2016/425 KATEGORIJA III, ISO 374-1:2016 -TYPE B (K, P&amp;T), EN374-2:2019, EN 16523-1:2015+A1:2018, ISO 374-4:2019, ISO 374-5:2016, ISO 21420:2020, AQL 1.5 (EN 455-1:2000 IN EN 374-2:2019,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10993-10:2021. ZAGOTOVLJENA KAKOVOST: ISO 9001, ISO 13485, ISO 14001. PAKIRANJE 100 KOS/SC. VELIKOST L.</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</si>
  <si>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S, SC A 100 KOS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</si>
  <si>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M, SC A 100 KOS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</si>
  <si>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L, SC A 100 KOS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</si>
  <si>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</si>
  <si>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M.</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</si>
  <si>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</si>
  <si>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</si>
  <si>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</si>
  <si>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</si>
  <si>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S.</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</si>
  <si>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M.</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</si>
  <si>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L.</t>
  </si>
  <si>
    <t>ROKAVICE, IZ VINILA, BREZ PUDRA. ENOJNA DEBELINA: PRST: 0,06 MM, DLAN: 0,06 MM, ZAPESTJE: 0,05 MM; DOLŽINA ≥240 MM. MDR (EU) UREDBA 2017/745 RAZRED I, EN 455-1,2,3,4. IN OVO (EU) UREDBA 2016/425 KAT. I. UPORABA ZA STIK S HRANO EC 1935/2004. PAKIRANJE 100 KOS/SC. VELIKOST S.</t>
  </si>
  <si>
    <t>ROKAVICE, KIRURŠKE, IZ LATEKSA, NEPUDRANE, STERILNE. DEBELINA: PRST 0,21+- 0,02 MM, DLAN 0,19 +- 0,02 MM, ZAPESTJE 0,18 +- 0,02 MM. DOLŽINA MIN. 295 MM. AQL 0,65. MDD 93/42/EEC - RAZRED IIA, EN 455-1, 2, 3, 4, PPE (EU) 2016/425 KAT. III  EN374-1-TYPE B, EN374-4, EN 374-5, EN420, PAR, VELIKOST 6.5.</t>
  </si>
  <si>
    <t>ROKAVICE, KIRURŠKE, IZ LATEKSA, PUDRANE, STERILNE. DEBELINA: MIN. 0,23MM+-0,02; DOLŽINA MIN. 280 MM. AQL 0,65. MDD 93/42/EEC - RAZRED IIA, EN 455-1, 2, 3, 4, PPE (EU) 2016/425 - KAT. III  EN374-1-TYPE B, EN374-4, EN 374-5, EN420, ASTM  D3577, ISO 10282. VELIKOST 6,5.</t>
  </si>
  <si>
    <t>ROKAVICE, KIRURŠKE, IZ LATEKSA, PUDRANE, STERILNE. DEBELINA: MIN. 0,23MM+-0,02; DOLŽINA MIN. 280 MM. AQL 0,65. MDD 93/42/EEC - RAZRED IIA, EN 455-1, 2, 3, 4, PPE (EU) 2016/425 - KAT. III  EN374-1-TYPE B, EN374-4, EN 374-5, EN420, ASTM  D3577, ISO 10282. VELIKOST 7,0.</t>
  </si>
  <si>
    <t>ROKAVICE, KIRURŠKE, IZ LATEKSA, PUDRANE, STERILNE. DEBELINA: MIN. 0,23MM+-0,02; DOLŽINA MIN. 280 MM. AQL 0,65. MDD 93/42/EEC - RAZRED IIA, EN 455-1, 2, 3, 4, PPE (EU) 2016/425 - KAT. III  EN374-1-TYPE B, EN374-4, EN 374-5, EN420, ASTM  D3577, ISO 10282. VELIKOST 7,5.</t>
  </si>
  <si>
    <t>ROKAVICE, KIRURŠKE, IZ LATEKSA, PUDRANE, STERILNE. DEBELINA: MIN. 0,23MM+-0,02; DOLŽINA MIN. 280 MM. AQL 0,65. MDD 93/42/EEC - RAZRED IIA, EN 455-1, 2, 3, 4, PPE (EU) 2016/425 - KAT. III  EN374-1-TYPE B, EN374-4, EN 374-5, EN420, ASTM  D3577, ISO 10282. VELIKOST 9,0.</t>
  </si>
  <si>
    <t>ZAŠČITNA OČALA IZ PROZORNEGA POLIKARBONATA, V ROČAJIH VSTAVEK IZ ANTI ALERGENE GUME, ZELO LAHKA, NEDRSEČA GUMIJASTA BLAZINICA ZA NOS, TUDI ZA ZAŠČITO OBRVI, ZAŠČITA PROTI ROSENJU. V SKLADU S STANDARDOM EN 166 IN EN 170, POSAMIČNO PAKIRANA.</t>
  </si>
  <si>
    <t>MASKA, RESPIRATOR BREZ VENTILA, FFP2, 5 SLOJEV ZAŠČITE. EN 149:2001+A1:2009 V SKLADU Z PPE 2016/425. Z ELASTIČNIMI TRAKOVI ZA UŠESA.IZDELANE SKLADNO Z ISO 9001:2015, POSAMIČNO PAKIRANJE</t>
  </si>
  <si>
    <t>MASKA, RESPIRATOR BREZ VENTILA, FFP3, NR D, IIR; EN 149:2001+A1:2009 IN EN 14683:2019 + AC:2019, Z ELASTIČNIMI NAGLAVNIMI TRAKOVI. ROK UPORABE 5 LET, POSAMIČNO PAKIRANJE</t>
  </si>
  <si>
    <t>PREDPASNIK IZ PE IN SPP MATERIALA, NEPREMOČLJIV, 145 X 75 CM, GRAMATURA 30 G/M2. MD RAZRED I - UREDBA (EU) 2017/745</t>
  </si>
  <si>
    <t xml:space="preserve">KRILO ZAŠČITNO ZA 1X UPORABO 100% PP, ODPRTO PO DOLŽINI, Z NAMEŠČENIMA TRAKCEMA POD VRHOM KRILA, NESTERILNO   </t>
  </si>
  <si>
    <t>PLAŠČ NETKAN ZA OBISKOVALCE, RUMEN, ELASTIKA NA ROKAVIH, VELIKOST:  120 X 140 CM  ± 3 CM, GRAMATURA 18 G/M2</t>
  </si>
  <si>
    <t>PLAŠČ ZAŠČITNI NEPREMOČLJIV PP+PE, PLETENA MANŠETA, VELIKOST: 115 X 137 CM  ± 5 CM. MD RAZRED I - UREDBA (EU) 2017/745</t>
  </si>
  <si>
    <t>PLAŠČ ZAŠČITNI IZ POLIPROPILENA SMS, GRAMATURA 45 G/M2, HIDROSTATIČEN PRITISK  &gt; 50 CM H20, VARJENI ŠIVI, DOLŽINA 140 CM, MD UREDBA (EU) 2017/745 RAZRED I, OVO UREDBA (EU) 2016/425 KAT. I, EN 13795-1:2019</t>
  </si>
  <si>
    <t>PREDPASNIK IZ CPE MATERIALA, NESTERILEN, ZA 1X UPORABO, Z ZANKO OKOLI VRATU, Z ROKAVI Z ODPRTINO ZA PALEC, ZAVEZOVANJE OKOLI PASU, S POPOLNIM PREKRIVANJEM RAMEN IN ODPRTIM HRBTOM. 120X90 CM. MD RAZRED I - UREDBA (EU) 2017/745. PPE KAT. I - UREDBA (EU) 2016/425</t>
  </si>
  <si>
    <t>PREVLEKA ZA ČEVLJE, CPE, VELIKOST: 41 X 15 CM  ± 2 CM, GRAMATURA: KOS – 2,5 G ± 0,3 G. MD RAZRED I - UREDBA (EU) 2017/745</t>
  </si>
  <si>
    <t>PREVLEKA ZA ČEVLJE, NETKANA, VELIKOST: 40 X 17 CM  ± 2 CM, ZA ŠT. 35-50, GRAMATURA: KOS – 5,4 G ± 0,2 G, MODRA. MD RAZRED I - UREDBA (EU) 2017/745</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</si>
  <si>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</si>
  <si>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MASKE KIRURŠKE Z ELASTIKO 3 SLOJNE, TIP II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PAKIRANJE 50 KOS/SC.</t>
  </si>
  <si>
    <t>KAPA BARETA NETKANA BELA 61 CM ±2CM, 2,5G ±0,3G/KOS</t>
  </si>
  <si>
    <t>MASKE KIRURŠKE Z ELASTIKO 4 SLOJNE, TIP IIR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PAKIRANJE 50 KOS/SC.</t>
  </si>
  <si>
    <t>ALKOHOLNE KRPICE  ZA ČIŠČENJE  IN RAZKUŽEVANJE  KOŽE, PREPOJENE Z 70% IZOPROPANOLOM,POSAMIČNO PAKIRANE, VELIKOSTI  6CM X 3 PAKIRANJE 100 KOS/SC</t>
  </si>
  <si>
    <t>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TESTIRANI. DIMENZIJE ROBČKA SO   220MMX133MM. TEKOČINA   S KATERO SO ROBČKI PREPOJENI   VSEBUJE DIDECIL DIMETIL   AMONIJEV KLORID (0,45G).   DOKAZANA UČINKOVITOST PO EN   13727 , EN 13624,  EN 14348, EN   14476, TESTIRANJA NA VIRUSE   (NORO, HIV,HBV, HCV,   POLIOVIRUS, ROTAVIRUS,   ADENOVIRUS, VAKCINIA VIRUS, SV   40; BVDV); VAH CERTIFIKAT;   TESTIRANJA KOMPATIBILNOSTI Z   MATERIALI; TOKSIKOLOŠKA IN   EKOLOŠKA  OCENA. PAKIRANJA:   DOZA 125 KOS</t>
  </si>
  <si>
    <t>PRIPRAVLJENA 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(POKITJE TUDI VSEH VIRUSOV BREZ OVOJNICE: POLIO, ADENO, NORO), 14348 . 100 ML PLASTENKA</t>
  </si>
  <si>
    <t>DOZATOR ZA TEKOČINE, Z NAVOJEM, ZA STEKLENICE 2 ML ZA 500 ML PLASTENKE. OBVEZNA KOMPATIBILNOST S PONUJENIM RAZKUŽILOM.</t>
  </si>
  <si>
    <t>PH NEVTRALNO IN UČINKOVITO, DERMATOLOŠKO TESTIRANO TEKOČE MILO ZA ROKE Z NEGOVALNIM UČINKOM, SESTAVA: AQUA, SODIUM LAURETH SULFATE, SODIUM CHLORIDE, COCAMIDE DEA, GLYCERIN, COCAMIDOPROPIL BETAIN, COCO GLUCOSIDE, STYRENE/ACRYLATES COPOLYMER, PAKIRANJE 500 ML, USTREZATI MORA PODAJALNIKOM OZ. MILNIKOM V ZAVODU</t>
  </si>
  <si>
    <t>PRIPRAVLJENA SPOROCIDNA PENA NA OSNOVI VODIKOVEGA PEROKSIDA, ZA HITRO IN UČINKOVITO RAZKUŽEVANJE IN ČIŠČENJE MEDICINSKIH PRIPOMOČKOV, PREDMETOV IN MANJŠIH POVRŠIN, KI SO OBČUTLJIVE NA ALKOHOL IN AEROSOLE. UČINKOVITOST PO EN 13727 IN EN 16615 (BAKTERICID), EN 13624 IN EN 16615 (FUNGICID, LEVUROCID), EN 14348 (MIKOBAKTERICID, TUBERKULOCID), EN 14476 (VIRUCID, ADENO/NORO), EN 17126. TESTIRANJA NA KOMPATIBILNOST MATERIALOV. PROIZVOD NE SME IMETI ZNAKOV ZA NEVARNOST (CLP).PLASTENKA 750 ML Z INTEGRIRANO PENILKO. PROIZVOD REGISTRIRAN KOT BIOCID V SLO  IN MEDICINSKI PRIPOMOČEK</t>
  </si>
  <si>
    <t>RAZKUŽILO KOT KONCENTRAT ZA DEKONTAMINACIJO IN ENCIMSKO ČIŠČENJE  INŠTRUMENTOV. AKTIVNA UČINKOVINA:  KVARTERNI AMONIJEV KARBONAT, NAJMANJ TRIJE ENCIMSKI  KOMPLEKSI (PROTEAZA, AMILAZA, MANANAZA), AMFOTERNE IN NEIONOGENE POVRŠINSKO AKTIVNE SNOVI. STANDARDI EN 13727, EN 14561, EN13624, EN 14562, EN 14348, EN 14563,EN14476 (PRV, HSV, BVDV,  HCV, HBV, HCV, VACCINIA, HERPESVIRUS), EN17111, EN 14885 .  TESTIRANJE ZA UČINKOVITOSTI IZVEDENO V AKREDITIRANEM LABORATORIJU V EU  + PRIPADAJOČ VAH CERTIFIKAT.. EMBALAŽA: 1000 ML PLASTENKA, SAMOSTOJEČA Z INTEGRIRANIM DOZIRNIM SISTEMOM.</t>
  </si>
  <si>
    <t>ALKOHOLNE KRPICE  ZA ČIŠČENJE  IN RAZKUŽEVANJE  KOŽE IN MEDICINSKIH PRIPOMOČKOV, PREPOJENE Z 70% IZOPROPANOLOM,POSAMIČNO PAKIRANE, VELIKOSTI  4,5 CM X 9CM, SC A 100 KOS</t>
  </si>
  <si>
    <t>ALKOHOLNE KRPICE ZA ČIŠČENJE IN RAZKUŽEVANJE KOŽE, PREPOJENE Z 70% IZOPROPANOLOM, POSAMIČNO PAKIRANE, VELIKOSTI  8,0 CM X 11CM, PAKIRANJE 100 KOS/SC</t>
  </si>
  <si>
    <t>ROBČKI V REFILU ZA PONOVNO POLNJENJE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REFIL ZA NAKNADNO POLNENJE, 90 ROBČKOV.</t>
  </si>
  <si>
    <t>TEKOČE ALKOHOLNO RAZKUŽILO VSEBUJE 70% ALKOHOLA IN JE PRIMERNO ZA DEZINFEKCIJO VSEH VRST TRDIH POVRŠIN.  ENOSTAVNO POPRŠIMO IN PUSTIMO, DA SE POSUŠI. ALKOHOLNO RAZKUŽILO HITRO UNIČI VEČINO BAKTERIJ, PLESNI IN VIRUSOV. UČINKOVITOST DOKAZANA: EN 1650, EN 13727, EN 14476. REGISTRIRAN BIOCID ZA OSEBNO IN PROFESIONALNO HIGIENO (VL). UPORABLJA SE V KONCENTRIRANI OBLIKI. DOZIRANJE: 40-50ML/M2. BOLJŠE REZULTATE DEZINFEKCIJE DOSEŽEMO NA PREDHODNO OČIŠČENIH POVRŠINAH. VSEBINA: 1000ML S PRŠILKO</t>
  </si>
  <si>
    <t>ROBČKI ZA HITRO RAZKUŽEVANJE IN ČIŠČENJE MEDICINSKIH PRIPOMOČKOV, PREDMETOV IN POVRŠIN NA OSNOVI ALKOHOLA. IMA ŠIROK SPEKTER DELOVANJA NA: BAKTERIJE (VKLJUČNO Z VEČKRATNO ODPORNIMI BAKTERIJAMI), TBC, GLIVE IN VIRUSE (ROTA-, HBV, HIV). VELIKOST ROBČKA 130-150MMX180-200MM, TEŽA: VSAJ 23G/M2. TEKOČINA S KATERO SO ROBČKI PREPOJENI VSEBUJE:  PROPAN-2-OL 70%. PAKIRANJA: DOZA 125 ROBČKOV.</t>
  </si>
  <si>
    <t>ALKOHOLNA RAZTOPINA ZA HIGIENSKO IN KIRURŠKO RAZKUŽEVANJE ROK S POPOLNIM VIRUCIDNIM UČINKOM. DOKAZANA UČINKOVITOST NA ŠIROK SPEKTER BAKTERIJ VKLJUČNO Z NOROVIRUSI V 15 SEKUNDAH TER ADENO IN POLIO V 30 SEK. SESTAVA: NAJMANJ 89G  ETANOLA, GLICERIN, PANTENOL IN VITAMIN E. DOKAZANA UČINKOVITOST PO EN1500, EN 12791, EN 13727, EN 13624, EN 14476 - NORO VIRUS (MNV), EN 14476, EN 14348. PAKIRANJE 20 LITROV V KANISTER.</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</si>
  <si>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-35G 2-PROPANOL, 25G 1-PROPANOL. OBVEZNA REGISTRACIJA KOT MEDICINSKI PRIPOMOČEK IN BIOCID! NEODIŠAVLJEN.EMBALAŽA: PLASTENKA 1000ML.</t>
  </si>
  <si>
    <t>PRIPRAVLJENA 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(POKITJE TUDI VSEH VIRUSOV BREZ OVOJNICE: POLIO, ADENO, NORO), 14348 .PAKIRANJE: 500 ML PLASTENKA</t>
  </si>
  <si>
    <t xml:space="preserve">TEKOČE ALKOHOLNO RAZKUŽILO, KI VSEBUJE 70% ALKOHOLA IN JE PRIMERNO ZA HIGIENSKO DEZINFEKCIJO ROK Z DODANIMI NEGOVALNIMI KOMPONENTAMI: GLICERIN (VARUJE PRED IZSUŠITVIJO KOŽE), D-PANTENOL IN MENTOL. ENOSTAVNO NANESEMO NA ČISTE ROKE IN ENAKOMERNO VTREMO PO CELI POVRŠINI. DERMATOLOŠKO TESTIRANO. ALKOHOLNO RAZKUŽILO HITRO UNIČI VEČINO BAKTERIJ, PLESNI IN VIRUSOV . UČINKOVITOST DOKAZANA: EN 1500, EN 1650, EN 13727, EN 14476.  REGISTRIRAN BIOCID ZA OSEBNO IN PROFESIONALNO HIGIENO (VL). UPORABLJA SE V KONCENTRIRANI OBLIKI. DOZIRANJE: VSAJ 3ML. PAKIRANJE: 100ML S PRŠILKO.
</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</si>
  <si>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NEODIŠAVLJEN. EMBALAŽA:  PLASTENKA 350ML Z RAZPRŠILKO</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</si>
  <si>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13624,EN 13438, EN 13697,  EN 13727, EN 14476. REGISTRIRAN BIOCID. UPORABLJA SE V KONCENTRIRANI OBLIKI. PRIPOROČLJIVO DOZIRANJE: 45 ML/M2. BOLJŠE REZULTATE DEZINFEKCIJE DOSEŽEMO NA PREDHODNO OČIŠČENIH POVRŠINAH. VSEBINA: 1L S PRŠILKO</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</si>
  <si>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EMBALAŽA: PLASTENKA 2L Z ROČAJEM.</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</si>
  <si>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t>
  </si>
  <si>
    <t>DOZATOR ZA TEKOČINE, Z NAVOJEM, ZA STEKLENICE 1 ML ZA 500 ML, FI 25MM</t>
  </si>
  <si>
    <t>BREZALKOHOLNI ROBČKI 19,5 × 21,5 CM NA OSNOVI VODIKOVEGA PEROKSIDA ZA HITRO RAZKUŽEVANJE IN ČIŠČENJE ALKOHOLNO OBČUTLJIVIH MEDICINSKIH PRIPOMOČKOV, PREDMETOV IN POVRŠIN. UČINKOVITOST PO EN 13727 IN EN 16615 (BAKTERICID), EN 13624, (FUNGICID, LEVUROCID), EN 14348  (MIKOBAKTERICID,TUBERKULOCID), EN 14476 (VIRUCID, ADENO/NORO). TESTIRANJA NA KOMPATIBILNOST MATERIALOV. PROIZVOD NE SME IMETI ZNAKOV ZA NEVARNOST (CLP). SC A 100 KOS. REGISTRACIJA PROIZVODA KOT BIOCID V SLO. IN MEDICINSKI PRIPOMOČEK.</t>
  </si>
  <si>
    <t>ALKOHOLNI ROBČKI V MEHKEM PAKIRANJU S TRDIM POKROVOM ZA ZAPIRANJE (NE SAMO S PLASTIČNO NALEPKO) ZA HITRO RAZKUŽEVANJE IN ČIŠČENJE MEDICINSKIH PRIPOMOČKOV, PREDMETOV IN POVRŠIN. VELIKOST ROBČKA 20 × 20 +/- 3% CM. EN ROBČEK MORA VSEBOVATI VSAJ 4 G TEKOČINE. SESTAVA: 35-40 G 2-PROPANOLA IN 25 -30G 1-PROPANOLA. IMETI MORA ŠIROK SPEKTER DELOVANJA NA EN 13727, EN 16615, EN 14348, EN 13624. OBVEZNA DVOJNA REGISTRACIJA - KOT BIOCID IN MED. PRIPOMOČEK.  PAKIRANJE 100 KOSOV V PAKIRANJU. 1ZAV=100KOS</t>
  </si>
  <si>
    <t>VODOTESNA DOZA ZA VEČKRATNO POLNJENJE S KRPAMI ZA IZVAJANJE DEZINFEKCIJE POVRŠIN IN PRIPOMOČKOV V  OBLIKI VEDRA, S POKROVOM, KI ONEMOGOČA IZHLAPEVANJE DELOVNE RAZTOPINE. DIMENZIJA VEDRA: 27 -30 CM X 18-20 CM. DOZA MORA BITI ZGRAJENA TAKO, DA JE POKROV ZA VEČKARTNO, DOLGOTRAJNO UPORABO IN SE NE MENJA Z VSAKIM NOVIM POLNILOM.</t>
  </si>
  <si>
    <t xml:space="preserve">SUHI PERFORIRANI ROBČK, MIKROBIOLOŠKO TESTIRANI IN NETKANI 100% POLIETILEN, KI SE NE MUCKA. VSAKEMU ZVITKU JE PRILOŽENA SAMOLEPILNA NALEPKA, NA KATERI SE BELEŽIJO OSNOVNI PODATKI. VELIKOST ROBČKA: 37-38 CM X 20-22 CM, GRAMATURA: 60-70 G/M2. PAKIRANJE 99 KOSOV V ZAVITKU. </t>
  </si>
  <si>
    <t>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EMBALAŽA:  PLASTENKA 2 L Z VGRAJENIM DOZIRNIM LONČKOM.</t>
  </si>
  <si>
    <t xml:space="preserve">MILNIK OZ. DOZIRNIK ZA 500 ML PLASTENKE, KI SE PRIVIJAČI NA STENO. TOVARNIŠKA NASTAVITEV: Z ENKRATNIM PRITISKOM NA ROČICO ODMERIMO 1 ML SREDSTVA. OPCIJA SAMONASTAVITVE: 0,5 ML, 1 ML ALI 1,5 ML. </t>
  </si>
  <si>
    <t>PENA NA ALKOHOLNI OSNOVI ZA HIGIENSKO IN KIRURŠKO RAZKUŽEVANJE ROK S POPOLNIM VIRUCIDNIM UČINKOM, NELEPLJIVA. SESTAVA NA 100G: 73,6 G ETANOLA, GLICERIN, VITAMIN E, NIACINAMID, PEG 10 DIMETIKON TER ETILHEKSILGLICERIN. DOKAZANA UČINKOVITOST PO EN1500, EN 12791, EN 13727, EN 13624, EN 14476, EN 14348 . PAKIRANJE: 6000 ML PLASTENKA S PENIKO.</t>
  </si>
  <si>
    <t>FOTOBANJICA OKVIRNIH DIMENZIJ: 240 X 30 X 60 X 3 MM, RAVNO DNO</t>
  </si>
  <si>
    <t>FOTOBANJICA PLEKSI OKVIRNIH DIMENZIJ: 300 X 400 X 45 X 3MM, RAVNO DNO</t>
  </si>
  <si>
    <t>PLADENJ IZ POLIPROPILENA, DIMENZIJE 370 X 310 X 75MM</t>
  </si>
  <si>
    <t>PONUDNIK: …....................................</t>
  </si>
  <si>
    <t>PONUDNIK: …..........................................</t>
  </si>
  <si>
    <t>SET ZA ODVZEM VAGINALNEGA  BRISA, SLUŽI ZA HPV TRIAŽNI TEST IN CT/GC IN DNA-ŠČETKA DIGENE</t>
  </si>
  <si>
    <t>PARAFIN V PASTILAH (56), KVALITETE PH EUR, A 1 KG</t>
  </si>
  <si>
    <t>LANCETE Z NASTAVLJIVO GLOBINO VBODA, PAKIRANO PO 200 (KOT NPR. SAFE -T-PRO)</t>
  </si>
  <si>
    <t>ELEKTRODA ZA EKG NA PENI, PRAVOKOTNE OBLIKE, LAHKO SE UPORABLJAJO 3 DNI, 3,3X4 CM, DIAFORETIČNE, SC A 50</t>
  </si>
  <si>
    <t>KONTAKTNI SPRAY 230ML</t>
  </si>
  <si>
    <t>GEL ZA ULTRAZVOK,   HIPOALERGIJSKI, VODOTOPEN A   260ML</t>
  </si>
  <si>
    <t>REGISTRIRACIJSKI PAPIR ZA EKG APARAT SCHILLER AT102, DIMENZIJE 210 X 280MM X 100 LISTIČEV V ZAVITKU</t>
  </si>
  <si>
    <t xml:space="preserve">FOLIJA ZAŠČITNA ZLATO-SREBRNA 160CM X 210CM  </t>
  </si>
  <si>
    <t xml:space="preserve">IRIGATOR, PVC, 2L, POTOVALNI  </t>
  </si>
  <si>
    <t>PINCETA ZA ODSTRANJEVANJE KLOPOV</t>
  </si>
  <si>
    <t>STEKLENICA ZA URIN IZ POLIPROPILENA 7,5 DL, ODPRTINA PRILAGOJENA ŽENSKAM</t>
  </si>
  <si>
    <t>ŠČETKE ZA ČIŠČENJE INSTRUMENTOV Z NOSKOM,S POLIESTRSKIMI ŠČETINAMI IN PVC DRŽALOM</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</si>
  <si>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</si>
  <si>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10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</si>
  <si>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12,5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</si>
  <si>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20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</si>
  <si>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OPORNICA PO BOEHLERJU, MALA, DOLŽINA 18 CM   </t>
  </si>
  <si>
    <t xml:space="preserve">OPORNICA PO BOEHLERJU VELIKA, DOLŽINA 30 CM   </t>
  </si>
  <si>
    <t>OVRATNICA ZA FIKSACIJO VRATNE HRBTENICE PRI IMOBILIZACIJI IN EKSTRIKACIJI Z MOŽNOSTJO TIPANJA PULZA NA KAROTIDNI ARTERIJI IN MOŽNOSTJO NASTAVITVE VIŠINE VRATU - ZA ODRASLEGA</t>
  </si>
  <si>
    <t>PVC KOZAREC ZA ENKRATNO UPORABO, PROZOREN, 5 DCL</t>
  </si>
  <si>
    <t xml:space="preserve">LOPATICA , LOPARČEK ZA VAG.BRIS LESENA, SRČKASTE OBLIKE,  PAKIRANJE SC A100    </t>
  </si>
  <si>
    <t>LOPATICA ZA JEZIK IZ BREZOVEGA LESA, GLADKO BRUŠENA, KONCI GLADKO ZAOKROŽENI,  DOLŽINA 15 CM, ŠIRINA 17 MM, NESTERILNA</t>
  </si>
  <si>
    <t>LOPATICA ZA JEZIK, LESENA, STERILNA, POSAMIČNO PAKIRANJE</t>
  </si>
  <si>
    <t>ŠČETKA STERILNA ZA ODVZEM BRISA IZ MATERNIČNEGA VRATU, NASTAVEK ZA ŠČETINE MORA BITI IZ NERJAVEČEGA MATERIALA, ŠČETINE MORAJO BITI ZAŠČITENE Z OBROČKOM, DA SE NE DEFORMIRAJO.</t>
  </si>
  <si>
    <t xml:space="preserve">KREMA ZA ROKE V TUBI, VLAŽILNO-ZAŠČITNA, Z ALOE VERO IN GLICERINOM, 100 ML. DERMATOLOŠKO TESTIRANA. KREMA OHRANJA RAVNOVESJE VLAGE V KOŽI, JO NEGUJE, ŠČITI IN JI VRAČA MEHKOBO. JE LEPO MAZLJIVA, HITRO SE VPIJE IN NE PUŠČA MASTNIH SLEDI
</t>
  </si>
  <si>
    <t>VREČKA ZA BRUHANJE Z OBROČEM ZA 1X UPORABO. GLOBINA VREČKE 37 CM. VREČKE MORAJO BITI ZLOŽENE V OBLIKI TULCA, DA ZAVZAMEJO MALO PROSTORA IN DA JE OMOGOČEN IZVLEK ENE SAME VREČKE.</t>
  </si>
  <si>
    <t>PAPIR ROLA ZA PREGLEDNE MIZE, 2 SLOJNA, NAREJENA IZ DVEH PLASTI TISSUE PAPIRJA (100% ČISTA CELULOZA), MIN. 35 GSM, ŠIRINA 59 CM, DOLŽINA 50 M, PERFORIRANA NA 38 CM.</t>
  </si>
  <si>
    <t>REZILA STERILNA ZA ENKRATNO UPORABO IZ NERJAVEČEGA JEKLA, 1X UPORABA, FIG.11</t>
  </si>
  <si>
    <t>SKALPEL Z ROČAJEM ZA 1X UPORABO FIG. 11</t>
  </si>
  <si>
    <t>SKALPEL Z ROČAJEM ZA 1X UPORABO FIG. 10</t>
  </si>
  <si>
    <t>ŠČITNIK ZA SONOGRAFSKO SONDO, PREMER 34-40 MM, IZ LATEKSA, SC A 200</t>
  </si>
  <si>
    <t>AVTOMATSKI INTRAOSALNI STERILNI SISTEM, KI OMOGOČA HITRO, VARNO IN ENOSTAVNO VZPOSTAVITEV VENSKE POTI PREKO KOSTI IN KOSTNEGA MOZGA, Z VGRAJENIM FIKSATERJEM, ZA OTROKE 0-2 LET.</t>
  </si>
  <si>
    <t>AVTOMATSKI INTRAOSALNI STERILNI SISTEM, KI OMOGOČA HITRO, VARNO IN ENOSTAVNO VZPOSTAVITEV VENSKE POTI PREKO KOSTI IN KOSTNEGA MOZGA, Z VGRAJENIM FIKSATERJEM, ZA ODRASLE, 15G</t>
  </si>
  <si>
    <t>AVTOMATSKI INTRAOSALNI STERILNI SISTEM, KI OMOGOČA HITRO, VARNO IN ENOSTAVNO VZPOSTAVITEV VENSKE POTI PREKO KOSTI IN KOSTNEGA MOZGA, Z VGRAJENIM FIKSATERJEM, ZA OTROKE DO TREH LET , 18G</t>
  </si>
  <si>
    <t>OBROČEK IZ UMETNE MASE GINEKOLOŠKI, 70 MM.</t>
  </si>
  <si>
    <t>VREČKE ZA LEDENE OBKLADKE, HITRI LED</t>
  </si>
  <si>
    <t>LEDVIČKA - NERJAVEČA , DIMENZIJA 25 CM</t>
  </si>
  <si>
    <t>POSODA IZ NERJAVEČEGA JEKLA (ČISTO/NEČISTO), DIMENZIJE 70 X 130 MM</t>
  </si>
  <si>
    <t>VREČKA OTROŠKA URINSKA SAMOLEPILNA, STERILNA, VOL.150ML,GRADUIRANA OD 50-150 ML ,LEPILO NEALERGENO, ODPRTINA MORA BITI DOVOLJ VELIKA ZA NAMEŠČANJE VREČKE PRI DEKLICAH IN DEČKIH.</t>
  </si>
  <si>
    <t>VREČKA ZA URIN, 2 L, Z IZPUSTOM, DOLŽINA CEVI 90 CM, GRADUIRANA, BREZ DRŽALA, S PORTOM ZA IGELNI ODVZEM VZORCA URINA, STERILNA, Z NEPOVRATNO VALVULO.</t>
  </si>
  <si>
    <t>MOŠKA PVC STEKLENICA ZA URIN, S POKROVOM, VOLUMNA 1L</t>
  </si>
  <si>
    <t>TESTNI LISTIČI ZA DOLOČANJE VREDNOSTI GLUKOZE V POLNI KRVI, KOMPATIBILNI Z MERILNIKI GLUKOZE V KRVI CONTOUR NEXT, PAKIRANJE SC A 50 TESTNIH LISTIČEV</t>
  </si>
  <si>
    <t>TESTNI LISTIČI ZA DOLOČANJE RAVNI SLADKORJA V KRVI ZA APARAT ACCU CHEK AVIVA, SC A 50 KOS</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</si>
  <si>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</si>
  <si>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</si>
  <si>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</si>
  <si>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</si>
  <si>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</si>
  <si>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</si>
  <si>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</si>
  <si>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MASKE ZA KISIK ZA ENKRATNO UPORABO, UPOGLJIV MATERIAL, STOŽČASTE OBLIKE S KOVINSKIM STIŠČKOM NA NOSNEM DELU, OB STRANEH ODPRTINE  ZA IZDIHAN ZRAK, S PRIKLJUČNO CEVJO 2,1M, ZA OTROKE</t>
  </si>
  <si>
    <t>MASKE ZA KISIK ZA ENKRATNO UPORABO, UPOGLJIV MATERIAL, STOŽČASTE OBLIKE S KOVINSKIM STIŠČKOM NA NOSNEM DELU, OB STRANEH ODPRTINE  ZA IZDIHAN ZRAK, S PRIKLJUČNO CEVJO 2,1M</t>
  </si>
  <si>
    <t xml:space="preserve">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MASKA NE VSEBUJE DEHP-JA </t>
  </si>
  <si>
    <t xml:space="preserve">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MASKA NE VSEBUJE DEHP-JA </t>
  </si>
  <si>
    <t>MASKA ZA KISIK Z BALONOM (OHIO) ZA OTROKE S PRIKLJUČNO CEVJO 2,1M</t>
  </si>
  <si>
    <t>MASKA ZA KISIK Z BALONOM (OHIO) ZA ODRASLE S PRIKLJUČNO CEVJO 2,1M</t>
  </si>
  <si>
    <t>KANILA NOSNA DVOROGA ZA VPIHOVANJE KISIKA ZA 1X UPORABO, DOLŽINE 2,1M</t>
  </si>
  <si>
    <t>KANILA NOSNA ZA KISIK ZA 1X UPORABO ZA OTROKE, DOLŽINE 2,1M</t>
  </si>
  <si>
    <t>KOMORA ZA APLIKACIJO AEROSOLNIH ZDRAVIL, Z MASKO IN INDIKATORJEM HITROSTI DIHANJA, ZA OTROKE.</t>
  </si>
  <si>
    <t xml:space="preserve">VODILO ZA TUBUS 2-3,5 MM. </t>
  </si>
  <si>
    <t>VODILO ZA TUBUS 5-8 MM.</t>
  </si>
  <si>
    <t>TRAK ZA FIKSACIJO TRAHEALNE KANILE, OTROŠKI, DOLŽINA DO 23 CM, ZVEZDICE.</t>
  </si>
  <si>
    <t>OROPHARINGEALNI TUBUS ZA VZDRŽEVANJE PROSTE DIHALNE POTI. MATERIAL PE, PP. ŠT. 000, 40 MM</t>
  </si>
  <si>
    <t>OROPHARINGEALNI TUBUS ZA VZDRŽEVANJE PROSTE DIHALNE POTI. MATERIAL PE, PP. ŠT. 00, 50 MM</t>
  </si>
  <si>
    <t>OROPHARINGEALNI TUBUS ZA VZDRŽEVANJE PROSTE DIHALNE POTI. MATERIAL PE, PP. ŠT. 0, 60 MM</t>
  </si>
  <si>
    <t>OROPHARINGEALNI TUBUS ZA VZDRŽEVANJE PROSTE DIHALNE POTI. MATERIAL PE, PP. ŠT. 1, 70 MM</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</si>
  <si>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</si>
  <si>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</si>
  <si>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</si>
  <si>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ŠT.2,0 </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</si>
  <si>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ŠT.2,5</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</si>
  <si>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ŠT.3,0 </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</si>
  <si>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</si>
  <si>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</si>
  <si>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</si>
  <si>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</si>
  <si>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</si>
  <si>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</si>
  <si>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</si>
  <si>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</si>
  <si>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</si>
  <si>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</si>
  <si>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</si>
  <si>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9,0</t>
  </si>
  <si>
    <t>I.V. FILM S CHG BLAZINICO - CHG JE OZNAKA ZA ZA CHLORHEXIDIN GLUKONAT. IZDELEK JE PRIMEREN ZA RAZLIČNE VRSTE KATETROV, OD ARTERIJSKIH, DIALIZNIH, EPIDURANIH KATETROV ITD.
INTEGRIRANA I.V. ZAŠČITA OMOGOČA ZMANJŠANJE OKUŽB Z VIDLJIVOSTJO TRETIRANEGA MESTA, ZAŠČITO KATETROV IN ZRAČNOST. DOKAZANO ZMANJŠANJE KOLONIZACIJE CRBSI IN VASKULARNEGA KATETRA. ZAGOTAVLJA TAKOJŠNJO IN NEPREKINJENO PROTIMIKROBNO ZAŠČITO Z INTEGRIRANIM GEL NANOSOM Z DODATKOM KLORHEKSIDIN GLUKONATA (CHG). POMAGA PRI OHRANJANJU KATETROV IN PREPREČUJE KOLONIZACIJO BAKTERIJ.</t>
  </si>
  <si>
    <t>STERILNA VODNA RAZTOPINA IMA ODLIČEN ČISTILNI UČINEK IN BISTVENO POSPEŠI CELJENJE VSEH VRST RAN IN SLUZNIC (ODRGNINE, PRELEŽANINE, DIABETIČNE IN VENOZNE RAZJEDE, KOŽA OKROG STOME).
RAZTOPINA ZA IZPIRANJE RAN SE UPORABLJA ZA ČIŠČENJE, IZPIRANJE, VLAŽENJE IN PREPREČEVANJE OKUŽB V PRIMERIH KOT SO:
•	RANE PO POŠKODBAH (ODRGNINE, UREZNINE, UGRIZI, RAZTRGANINE, ZMEČKANINE),
•	RAZJEDE (DIABETIČNE IN VENOZNE, PRELEŽANINE),
•	OPEKLINE 1. IN 2. STOPNJE (TUDI SONČNE OPEKLINE),
•	OPEKLINE, KI NASTANEJO PRI OBSEVANJU,
•	KEMIČNE RANE (POVZROČENE S KISLINAMI IN ALKALIJAMI),
•	KOŽA OKROG STOME.</t>
  </si>
  <si>
    <t>CHX-ENDO 500 ML, ČISTILNA RAZTOPINA ZA ČIŠČENJE KONTAMINIRANIH KORENINSKIH INSTRUMENTOV MED ZDRAVLJENJEM KORENINSKIH KANALOV, ZMANJŠA ENDOBAKTERIJE, ENOSTAVNA ZA UPORABO. ZAKLJUČUJE POSTOPEK IZPIRANJA IN ZAGOTAVLJA DODATNO VARNOST.</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</si>
  <si>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PLASTENKA 2L Z ROČAJEM.</t>
  </si>
  <si>
    <t xml:space="preserve">BREZŠIVNI FIKSATER ZA FIKSACIJO CENTRALNIH KATETROV IN PICC KATETROV. Z BLAZINICO IZ TKANINE V OBLIKI POLMESECA, Z PRITRDILNIMI ZATIČI ZA FIKSACIJO KATETRA.  </t>
  </si>
  <si>
    <t>VISOKO VPOJNA  HIDROAKTIVNA OBLOGA Z RINGERJEVO RAZTOPINO, KI OMOGOČA 72-URNO VLAŽNOST, OBLOGA IMA MEHANIZEM ABSORPCIJE IN IZPIRANJA. FI 3 CM.</t>
  </si>
  <si>
    <t>GEL ZA ČIŠČENJE, VLAŽENJE KRONIČNIH RAN IN OPEKLIN I-IV STOPNJE,. VSEBUJE BETAIN, POLIHEKSANID, GLICEROL, VODO IN HIDROKSIETILCELULOZO.  PAKIRANJE 250 G.</t>
  </si>
  <si>
    <t xml:space="preserve">	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</si>
  <si>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ZAŠČITNA HALJA ZA ENKRATNO UPORABO IZ NETKANEGA MATERIALA. JE LAHKA, ZRAČNA IN UDOBNA. NUDI OSNOVNO ZAŠČITO. VSAKA HALJA JE PAKIRANA V INDIVIDUALNEM ZAVITKU.</t>
  </si>
  <si>
    <t>KATETER URINSKI DVOPOTNI Z BALONOM 15 ML, SILIKONIZIRANI LATEKS,Z ZAPRTIM VRHOM IN 2 STRANSKIMA ODPRTINAMA,  CH20, OZNAKA DEBELINE KATETRA , VELIKOST BALONA NA SAMEM KATETRU.</t>
  </si>
  <si>
    <t>SILIKONSKI PESAR RING JE NAREJEN IZ 100% TRANSPARENTNEGA BIOKOMPATIBILNEGA SILIKONA. JE GLICERIN IN IMA VLAŽILEN UČINEK.
ENOSTAVNO ROKOVANJE IN VSTAVLJANJE MEDICINSKEGA PRIPOMOČKA.
IZDELEK NE VSEBUJE LATEKSA IN FTALATOV.
PESAR JE NA VOLJO V RAZLIČNIH DIMENZIJAH (50 MM, 55 MM, 60 MM, 65 MM, 70 MM, 75 MM, 80 MM, 85 MM IN 90 MM, 95 MM IN 100 MM)</t>
  </si>
  <si>
    <t>SNOV ZA ZLEPLENJE RAN (KOT NPR. HISTOACRYL ALI PODOBNO) A=0,5 ML</t>
  </si>
  <si>
    <t>Ponudnik :…............................</t>
  </si>
  <si>
    <t>PODATKI PONUDNIKA</t>
  </si>
  <si>
    <t>Šifra artikla</t>
  </si>
  <si>
    <t>Pakiranje ponudnika</t>
  </si>
  <si>
    <t>Cena brez DDV/ pakiranje ponudnika</t>
  </si>
  <si>
    <t>Cena na EM naročnika brez DDV</t>
  </si>
  <si>
    <t>% DDV</t>
  </si>
  <si>
    <t>Cena/EM naročnika z DDV</t>
  </si>
  <si>
    <t>Skupna cena brez DDV  (2 decimalni mesti)</t>
  </si>
  <si>
    <t>Skupna cena z DDV   (2 decimalni mesti)</t>
  </si>
  <si>
    <t>Ime proizvajalca</t>
  </si>
  <si>
    <t>Komercialni naziv blaga</t>
  </si>
  <si>
    <t>Kataloška številka proizvajalca</t>
  </si>
  <si>
    <t>S6</t>
  </si>
  <si>
    <t>S7</t>
  </si>
  <si>
    <t>S8</t>
  </si>
  <si>
    <t>S9</t>
  </si>
  <si>
    <t>S10</t>
  </si>
  <si>
    <t>S11</t>
  </si>
  <si>
    <t>S12</t>
  </si>
  <si>
    <t>S13</t>
  </si>
  <si>
    <t>S14</t>
  </si>
  <si>
    <t>S15</t>
  </si>
  <si>
    <t>S16</t>
  </si>
  <si>
    <t>SKUPAJ VREDNOST:</t>
  </si>
  <si>
    <t xml:space="preserve">Javno naročilo, objavljeno na Portalu javnih naročil z dne: ________, pod št. objave: JN____/2025
ter Uradnem glasilu EU z dne: ____________, pod št. objave: ____________________
Postopek javnega naročila:   ODPRTI POSTOPEK s sklenitvijo okvirnih sporazumov
Številka javnega naročila:    JN                                                                                                                                                                                                                                                                                                                                                                                                                                                                                                                                             Predmet javnega naročila: Dobava sanitetnega, obvezilnega in laboratorijskega materiala
</t>
  </si>
  <si>
    <t xml:space="preserve">Javno naročilo, objavljeno na Portalu javnih naročil z dne: ________, pod št. objave: JN____/2025
ter Uradnem glasilu EU z dne: ____________, pod št. objave: ____________________
Postopek javnega naročila:   ODPRTI POSTOPEK s sklenitvijo okvirnih sporazumov
Številka javnega naročila:    JN                                                                                                                                                                                                                                                                                                                                                                                                                                                                                                                                             Predmet javnega naročila: Dobava sanitetnega, obvezilnega in zobozdravstvenega materiala
</t>
  </si>
  <si>
    <t>KANILA VENOZNA G22, 0,8X25,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</si>
  <si>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G20, 1,1X32,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</si>
  <si>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G17, 1,5X45,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</si>
  <si>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PONUDNIK:…....................................................</t>
  </si>
  <si>
    <t>SKLOP 6: REAGENTI, VEZANI NA APARATE SIEMENS Clinitec advantus, Clinitek status, EPOC</t>
  </si>
  <si>
    <t>EPOC BGEM test cards BUN   25T  SIEMENS</t>
  </si>
  <si>
    <t>kom</t>
  </si>
  <si>
    <t>EPOC EUROTROL GAS-ISE/BUN ctrl  lvl1 10x25mL SIEMENS</t>
  </si>
  <si>
    <t>EPOC EUROTROL GAS-ISE/BUN ctrl  lvl2 10x25mL SIEMENS</t>
  </si>
  <si>
    <t>EPOC EUROTROL Hematocrit Ctrl lvl A</t>
  </si>
  <si>
    <t>EPOC EUROTROL Hematocrit Ctrl lvl B</t>
  </si>
  <si>
    <t>Printer Paper (Martel Unicode)</t>
  </si>
  <si>
    <t>MULTISTIX 10SG, 100 testov, SIEMENS</t>
  </si>
  <si>
    <t>SKLOP 7: REAGENTI, VEZANI NA APARAT CRP QUIKREAD GO</t>
  </si>
  <si>
    <r>
      <t xml:space="preserve">CRP Quik Read </t>
    </r>
    <r>
      <rPr>
        <b/>
        <sz val="9"/>
        <rFont val="Calibri"/>
        <family val="2"/>
        <charset val="238"/>
      </rPr>
      <t>GO</t>
    </r>
    <r>
      <rPr>
        <sz val="9"/>
        <rFont val="Calibri"/>
        <family val="2"/>
        <charset val="238"/>
      </rPr>
      <t>; kvantitativni test,50test</t>
    </r>
  </si>
  <si>
    <t>sc</t>
  </si>
  <si>
    <r>
      <t xml:space="preserve">CRP Quik Read </t>
    </r>
    <r>
      <rPr>
        <b/>
        <sz val="9"/>
        <rFont val="Calibri"/>
        <family val="2"/>
        <charset val="238"/>
      </rPr>
      <t>GO</t>
    </r>
    <r>
      <rPr>
        <sz val="9"/>
        <rFont val="Calibri"/>
        <family val="2"/>
        <charset val="238"/>
      </rPr>
      <t xml:space="preserve"> Control, 1ml</t>
    </r>
  </si>
  <si>
    <t>SKLOP 8: REAGENTI, VEZANI NA APARAT ABX PENTRA 80XL (HORIBA)</t>
  </si>
  <si>
    <t>Diluent 20l</t>
  </si>
  <si>
    <t>Lysebio 0,4l</t>
  </si>
  <si>
    <t>Cleaner 1l</t>
  </si>
  <si>
    <t>Basolyse II 1l</t>
  </si>
  <si>
    <t>Eosinofix 1l</t>
  </si>
  <si>
    <t>Minoclair 0,5l</t>
  </si>
  <si>
    <t>ABX Difftrol 2N</t>
  </si>
  <si>
    <t>pak</t>
  </si>
  <si>
    <t>ABX Difftrol 2H</t>
  </si>
  <si>
    <t>ABX Difftrol 2L</t>
  </si>
  <si>
    <t>SKLOP 9:  REAGENTI ROCHE VEZANI NA APARAT h232</t>
  </si>
  <si>
    <t>Cardiac  POC Troponin T Control 2-Level 2x1mL</t>
  </si>
  <si>
    <t>Cardiac D-Dimer Control 2x1mL</t>
  </si>
  <si>
    <t xml:space="preserve">Cardiac POC Troponin T quantitative 10 Test </t>
  </si>
  <si>
    <t>Cardiac D-Dimer quantitative 10 Test</t>
  </si>
  <si>
    <t>Cardiac pipettes 150ul 20pc</t>
  </si>
  <si>
    <t>PONUDNIK: …................................</t>
  </si>
  <si>
    <t>SKLOP 10:  LABORATORIJSKI PRIBOR IN KEMIKALIJE</t>
  </si>
  <si>
    <t>Posodica za blato z žličko</t>
  </si>
  <si>
    <t>Posodica za blato BŽ (brez žličke), sterilna</t>
  </si>
  <si>
    <t>URINSKI LONČEK s pokrovom z navojem-sterilni, 120ml</t>
  </si>
  <si>
    <t>URINSKI LONČEK z navojem-nesterilni, 120ml</t>
  </si>
  <si>
    <t>Urinska epruveta za sediment - konična, 12 mL</t>
  </si>
  <si>
    <t>Zamašek za urinske epruvete za sediment</t>
  </si>
  <si>
    <t>Ploščica za analizo urinskega sedimenta 10 okencev</t>
  </si>
  <si>
    <r>
      <t xml:space="preserve">Zamašek za epruvete </t>
    </r>
    <r>
      <rPr>
        <sz val="10"/>
        <color indexed="8"/>
        <rFont val="Calibri"/>
        <family val="2"/>
        <charset val="238"/>
      </rPr>
      <t>Ǿ 11-12-mm</t>
    </r>
  </si>
  <si>
    <t xml:space="preserve">Stekla predmetna matirana 76x26 mm </t>
  </si>
  <si>
    <t xml:space="preserve">Stekla predmetna brez obrusa 76x26 mm </t>
  </si>
  <si>
    <t>Steklo pokrovno  22x22 mm</t>
  </si>
  <si>
    <t xml:space="preserve">Nastavki za pipete BRAND - rumeni; 10 - 200 µl </t>
  </si>
  <si>
    <t xml:space="preserve">Nastavki za pipete BRAND - modri; 100 - 1000 µl </t>
  </si>
  <si>
    <t>Epruveta za transport 30X115; 50mL; konična</t>
  </si>
  <si>
    <r>
      <t xml:space="preserve">Embalaža POSTPAK  4 epruvet </t>
    </r>
    <r>
      <rPr>
        <sz val="10"/>
        <color indexed="10"/>
        <rFont val="Calibri"/>
        <family val="2"/>
        <charset val="238"/>
      </rPr>
      <t xml:space="preserve"> </t>
    </r>
  </si>
  <si>
    <t>Glukoza brezvodna  1kg</t>
  </si>
  <si>
    <t>Giemsa (za barvanje krvnega razmaza isti proizvajalec kot za May-Grunwald in fosfatni pufer pH=6,8)   100ml</t>
  </si>
  <si>
    <t>May-Grunwald (za barvanje krvnega razmaza isti proizvajalec kot za Giemsa in fosfatni pufer pH=6,8 100ml</t>
  </si>
  <si>
    <t xml:space="preserve">Fosfatni pufer pH 6,8 za barvanje krvnih razmazov, 1 liter </t>
  </si>
  <si>
    <t>liter</t>
  </si>
  <si>
    <t>Gojišče za urinokulruro   Cled / Mac Konkey</t>
  </si>
  <si>
    <t>PONUDNIK: …..............................</t>
  </si>
  <si>
    <t>Okultna kri: Nespecifični kvalitativni test za detekcijo okultne krvi v blatu, Gvajak metoda, testna ploščica          1sc=100 testov</t>
  </si>
  <si>
    <t>11: Presejalni testi</t>
  </si>
  <si>
    <t>Okultna kri: Specifični kvalitativni imunokromatografski test za detekcijo okultne krvi v blatu + kontrolni material, testna ploščica          1sc=25 testov</t>
  </si>
  <si>
    <t>HP: Kvalitativni test za detekcijo H. pylori v blatu + kontrolni material, testna pološčica        1sc=20 testov</t>
  </si>
  <si>
    <t>HCG: kvalitativni test za ugotavljanje nosečnosti v urinu, testna ploščica, 1sc=40 testov</t>
  </si>
  <si>
    <r>
      <t xml:space="preserve">DROGE: kvalitativni test za ugotavlanje prepovedanih drog v urinu, testna ploščica </t>
    </r>
    <r>
      <rPr>
        <sz val="9"/>
        <rFont val="Calibri"/>
        <family val="2"/>
        <charset val="238"/>
      </rPr>
      <t>4-panel( MET/OPI/THC/COC) 1sc=25 testov</t>
    </r>
  </si>
  <si>
    <t>Strep A: Kvalitativni test za detekcijo antigena streptokoka skupine A v brisu grla +kontrolni material, testni listič   1sc=20 testov</t>
  </si>
  <si>
    <t>Influenza A+B: Kvalitativni imunokromatografski test za sočasno detekcijo  influence A inB v brisu nosnic + kontrolni material, testna ploščica 1sc=20 testov</t>
  </si>
  <si>
    <t>SKLOP 12. EPRUVETE IN PRIBOR ZA VENSKI ODVZEM KRVI</t>
  </si>
  <si>
    <t>Epruveta biokemična z gelom 3.5 mL /13x75; plastična 1sc=1200 kosov</t>
  </si>
  <si>
    <t>12: Epruvete in pribor za venski odvzem krvi</t>
  </si>
  <si>
    <t>zav</t>
  </si>
  <si>
    <t>Epruveta biokemična brez gela 4 mL /13x75; plastična     1zav=50 kosov</t>
  </si>
  <si>
    <t>Epruveta K2EDTA 2 mL /13x75; plastična  1zav=50 kosov</t>
  </si>
  <si>
    <t>Epruveta K2EDTA 6 mL /13x100; plastična   1zav=50 kosov</t>
  </si>
  <si>
    <t>Epruveta 4NC SR Na-citrat 3.2% 2 mL /13x75; plastična   1zav= 50 kosov</t>
  </si>
  <si>
    <t>Epruveta 9NC Koagul. Na-citrat 3.2% 2 mL /13x75; plastična  1zav=50 kosov</t>
  </si>
  <si>
    <t>Epruveta Li-heparin 4 mL /13x75; plastična     1zav= 50 kosov</t>
  </si>
  <si>
    <t>Epruveta Li-heparin 2 mL /13x75; plastična     1zav= 50 kosov</t>
  </si>
  <si>
    <t xml:space="preserve">Posodica za urin 120 mL STERILNA, z navojnim pokrovčkom; plastična  </t>
  </si>
  <si>
    <t>kos</t>
  </si>
  <si>
    <t>Epruveta brez dodatka 4 mL /13x75; plastična  1zav=50 kosov</t>
  </si>
  <si>
    <t>Igle 20G  x 1 1/2'' (0.9 x 38mm)   1sc=100 kosov</t>
  </si>
  <si>
    <t>Igle 21G x 1 1/2'' (0.8 x 38mm)  1sc=100 kosov</t>
  </si>
  <si>
    <t>Metuljček varnostni 21G x 3/4'' (0.80 x 19mm), dolžina cevke 19 cm, z Luer adapterjem in aktivacijo varnostne zaščite za iglo     1sc=50 kosov</t>
  </si>
  <si>
    <t>Nastavek za iglo standardni za večkratno uporabo 1sc=20 kosov</t>
  </si>
  <si>
    <t>Žilna preveza brez lateksa 1kos</t>
  </si>
  <si>
    <t>VacuDrop plastični za pripravo krvnega razmaza 1kos</t>
  </si>
  <si>
    <t>SKLOP 13: PRIBOR, VEZAN NA MERILNIK SEDIKO M10</t>
  </si>
  <si>
    <t>Vacupeta SEDIKO a200</t>
  </si>
  <si>
    <t>SKLOP 14: materiali VEZANI NA ANALIZATOR LABUMAT/URISED3PRO</t>
  </si>
  <si>
    <t>LabUstrip U11 Plus GL urine ( 150 t )</t>
  </si>
  <si>
    <t>SKLOP 14: materiali, VEZANI NA ANALIZATOR LABUMAT/URISED3PRO</t>
  </si>
  <si>
    <t>Urised Cuvettes ( 600 )</t>
  </si>
  <si>
    <t>Dip and Spin Control Set</t>
  </si>
  <si>
    <t xml:space="preserve">SKLOP 11. PRESEJALNI TESTI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</si>
</sst>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8" x14ac:knownFonts="1">
    <font>
      <sz val="11"/>
      <color theme="1"/>
      <name val="Calibri"/>
      <family val="2"/>
      <charset val="238"/>
      <scheme val="minor"/>
    </font>
    <font>
      <b/>
      <sz val="10"/>
      <name val="Arial"/>
      <family val="2"/>
      <charset val="238"/>
    </font>
    <font>
      <b/>
      <sz val="10"/>
      <color indexed="8"/>
      <name val="Arial"/>
      <family val="2"/>
      <charset val="238"/>
    </font>
    <font>
      <sz val="10"/>
      <color indexed="8"/>
      <name val="Calibri"/>
      <family val="2"/>
      <charset val="238"/>
    </font>
    <font>
      <b/>
      <sz val="12"/>
      <color indexed="8"/>
      <name val="Arial"/>
      <family val="2"/>
      <charset val="238"/>
    </font>
    <font>
      <sz val="9"/>
      <name val="Calibri"/>
      <family val="2"/>
      <charset val="238"/>
    </font>
    <font>
      <sz val="10"/>
      <name val="Calibri"/>
      <family val="2"/>
      <charset val="238"/>
    </font>
    <font>
      <sz val="8"/>
      <name val="Calibri"/>
      <family val="2"/>
      <charset val="238"/>
    </font>
    <font>
      <b/>
      <sz val="10"/>
      <name val="Calibri"/>
      <family val="2"/>
      <charset val="238"/>
    </font>
    <font>
      <b/>
      <sz val="10"/>
      <color indexed="8"/>
      <name val="Calibri"/>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0"/>
      <name val="Calibri"/>
      <family val="2"/>
      <charset val="238"/>
      <scheme val="minor"/>
    </font>
    <font>
      <b/>
      <sz val="10"/>
      <color indexed="8"/>
      <name val="Calibri"/>
      <family val="2"/>
      <charset val="238"/>
      <scheme val="minor"/>
    </font>
    <font>
      <b/>
      <sz val="10"/>
      <color theme="1"/>
      <name val="Calibri"/>
      <family val="2"/>
      <charset val="238"/>
      <scheme val="minor"/>
    </font>
    <font>
      <sz val="11"/>
      <color rgb="FF242424"/>
      <name val="Calibri"/>
      <family val="2"/>
      <charset val="238"/>
    </font>
    <font>
      <sz val="8"/>
      <name val="Calibri"/>
      <family val="2"/>
      <charset val="238"/>
      <scheme val="minor"/>
    </font>
    <font>
      <sz val="11"/>
      <color rgb="FFFF0000"/>
      <name val="Calibri"/>
      <family val="2"/>
      <charset val="238"/>
      <scheme val="minor"/>
    </font>
    <font>
      <sz val="9"/>
      <color indexed="8"/>
      <name val="Calibri"/>
      <family val="2"/>
      <charset val="238"/>
    </font>
    <font>
      <b/>
      <sz val="9"/>
      <name val="Calibri"/>
      <family val="2"/>
      <charset val="238"/>
    </font>
    <font>
      <sz val="10"/>
      <color theme="1"/>
      <name val="Calibri"/>
      <family val="2"/>
      <charset val="238"/>
      <scheme val="minor"/>
    </font>
    <font>
      <sz val="10"/>
      <color indexed="10"/>
      <name val="Calibri"/>
      <family val="2"/>
      <charset val="238"/>
    </font>
    <font>
      <b/>
      <sz val="12"/>
      <color theme="1"/>
      <name val="Arial"/>
      <family val="2"/>
      <charset val="238"/>
    </font>
    <font>
      <sz val="9"/>
      <color theme="1"/>
      <name val="Calibri"/>
      <family val="2"/>
      <charset val="238"/>
      <scheme val="minor"/>
    </font>
    <font>
      <sz val="9"/>
      <name val="Calibri"/>
      <family val="2"/>
      <charset val="238"/>
      <scheme val="minor"/>
    </font>
    <font>
      <b/>
      <sz val="9"/>
      <color theme="1"/>
      <name val="Calibri"/>
      <family val="2"/>
      <charset val="238"/>
      <scheme val="minor"/>
    </font>
    <font>
      <b/>
      <sz val="12"/>
      <name val="Arial"/>
      <family val="2"/>
      <charset val="238"/>
    </font>
  </fonts>
  <fills count="8">
    <fill>
      <patternFill patternType="none"/>
    </fill>
    <fill>
      <patternFill patternType="gray125"/>
    </fill>
    <fill>
      <patternFill patternType="solid">
        <fgColor indexed="22"/>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4" tint="0.39994506668294322"/>
        <bgColor indexed="64"/>
      </patternFill>
    </fill>
    <fill>
      <patternFill patternType="solid">
        <fgColor theme="0" tint="-0.3499862666707357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0" fillId="0" borderId="0"/>
    <xf numFmtId="0" fontId="10" fillId="0" borderId="0"/>
  </cellStyleXfs>
  <cellXfs count="77">
    <xf numFmtId="0" fontId="0" fillId="0" borderId="0" xfId="0"/>
    <xf numFmtId="0" fontId="4" fillId="0" borderId="0" xfId="0" applyFont="1" applyAlignment="1" applyProtection="1">
      <alignment vertical="top" wrapText="1"/>
      <protection locked="0"/>
    </xf>
    <xf numFmtId="0" fontId="4" fillId="0" borderId="0" xfId="0" applyFont="1" applyAlignment="1">
      <alignment vertical="top" wrapText="1"/>
    </xf>
    <xf numFmtId="0" fontId="0" fillId="0" borderId="1" xfId="0" applyBorder="1"/>
    <xf numFmtId="0" fontId="12" fillId="4"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4" fillId="0" borderId="0" xfId="0" applyFont="1" applyAlignment="1" applyProtection="1">
      <alignment vertical="top"/>
      <protection locked="0"/>
    </xf>
    <xf numFmtId="0" fontId="6" fillId="3" borderId="1" xfId="0" applyFont="1" applyFill="1" applyBorder="1" applyAlignment="1">
      <alignment horizontal="left" wrapText="1"/>
    </xf>
    <xf numFmtId="0" fontId="6" fillId="3" borderId="1" xfId="0" applyFont="1" applyFill="1" applyBorder="1" applyAlignment="1">
      <alignment wrapText="1"/>
    </xf>
    <xf numFmtId="1" fontId="6" fillId="3" borderId="1" xfId="0" applyNumberFormat="1" applyFont="1" applyFill="1" applyBorder="1" applyAlignment="1">
      <alignment wrapText="1"/>
    </xf>
    <xf numFmtId="0" fontId="3" fillId="3" borderId="1" xfId="0" applyFont="1" applyFill="1" applyBorder="1" applyAlignment="1">
      <alignment wrapText="1"/>
    </xf>
    <xf numFmtId="0" fontId="8" fillId="3" borderId="1" xfId="0" applyFont="1" applyFill="1" applyBorder="1" applyAlignment="1">
      <alignment wrapText="1"/>
    </xf>
    <xf numFmtId="0" fontId="6" fillId="0" borderId="1" xfId="0" applyFont="1" applyBorder="1" applyAlignment="1">
      <alignment wrapText="1"/>
    </xf>
    <xf numFmtId="49" fontId="13" fillId="5" borderId="3" xfId="0" applyNumberFormat="1" applyFont="1" applyFill="1" applyBorder="1" applyAlignment="1">
      <alignment horizontal="center" vertical="center" wrapText="1"/>
    </xf>
    <xf numFmtId="2" fontId="13" fillId="5" borderId="4" xfId="0" applyNumberFormat="1" applyFont="1" applyFill="1" applyBorder="1" applyAlignment="1">
      <alignment horizontal="center" vertical="center" wrapText="1"/>
    </xf>
    <xf numFmtId="164" fontId="13" fillId="5" borderId="4" xfId="0" applyNumberFormat="1" applyFont="1" applyFill="1" applyBorder="1" applyAlignment="1">
      <alignment horizontal="center" vertical="center" wrapText="1"/>
    </xf>
    <xf numFmtId="164" fontId="13" fillId="5" borderId="2" xfId="0" applyNumberFormat="1" applyFont="1" applyFill="1" applyBorder="1" applyAlignment="1">
      <alignment horizontal="center" vertical="center" wrapText="1"/>
    </xf>
    <xf numFmtId="0" fontId="14" fillId="5" borderId="2" xfId="0" applyFont="1" applyFill="1" applyBorder="1" applyAlignment="1">
      <alignment horizontal="center" vertical="center" wrapText="1"/>
    </xf>
    <xf numFmtId="4" fontId="13" fillId="5" borderId="2" xfId="0" applyNumberFormat="1" applyFont="1" applyFill="1" applyBorder="1" applyAlignment="1">
      <alignment horizontal="center" vertical="center" wrapText="1"/>
    </xf>
    <xf numFmtId="49" fontId="13" fillId="5" borderId="2" xfId="0" applyNumberFormat="1" applyFont="1" applyFill="1" applyBorder="1" applyAlignment="1">
      <alignment horizontal="center" vertical="center" wrapText="1"/>
    </xf>
    <xf numFmtId="49" fontId="13" fillId="5" borderId="5" xfId="0" applyNumberFormat="1"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7" xfId="0" applyFont="1" applyFill="1" applyBorder="1" applyAlignment="1">
      <alignment horizontal="center" vertical="center" wrapText="1"/>
    </xf>
    <xf numFmtId="164" fontId="13" fillId="5" borderId="7" xfId="0" applyNumberFormat="1" applyFont="1" applyFill="1" applyBorder="1" applyAlignment="1">
      <alignment horizontal="center" vertical="center" wrapText="1"/>
    </xf>
    <xf numFmtId="4" fontId="13" fillId="5" borderId="7" xfId="0" applyNumberFormat="1" applyFont="1" applyFill="1" applyBorder="1" applyAlignment="1">
      <alignment horizontal="center" vertical="center" wrapText="1"/>
    </xf>
    <xf numFmtId="49" fontId="13" fillId="5" borderId="8" xfId="0" applyNumberFormat="1" applyFont="1" applyFill="1" applyBorder="1" applyAlignment="1">
      <alignment horizontal="center" vertical="center" wrapText="1"/>
    </xf>
    <xf numFmtId="0" fontId="6" fillId="0" borderId="9" xfId="0" applyFont="1" applyBorder="1" applyAlignment="1">
      <alignment wrapText="1"/>
    </xf>
    <xf numFmtId="0" fontId="6" fillId="0" borderId="1" xfId="0" applyFont="1" applyBorder="1" applyAlignment="1" applyProtection="1">
      <alignment wrapText="1"/>
      <protection locked="0"/>
    </xf>
    <xf numFmtId="164" fontId="6" fillId="0" borderId="1" xfId="0" applyNumberFormat="1" applyFont="1" applyBorder="1" applyAlignment="1" applyProtection="1">
      <alignment wrapText="1"/>
      <protection locked="0"/>
    </xf>
    <xf numFmtId="4" fontId="6" fillId="0" borderId="1" xfId="0" applyNumberFormat="1" applyFont="1" applyBorder="1" applyAlignment="1" applyProtection="1">
      <alignment wrapText="1"/>
      <protection locked="0"/>
    </xf>
    <xf numFmtId="49" fontId="6" fillId="0" borderId="1" xfId="0" applyNumberFormat="1" applyFont="1" applyBorder="1" applyAlignment="1">
      <alignment wrapText="1"/>
    </xf>
    <xf numFmtId="4" fontId="0" fillId="0" borderId="1" xfId="0" applyNumberFormat="1" applyBorder="1"/>
    <xf numFmtId="0" fontId="16" fillId="0" borderId="0" xfId="0" applyFont="1" applyAlignment="1">
      <alignment vertical="center"/>
    </xf>
    <xf numFmtId="0" fontId="12" fillId="4" borderId="10"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6" fillId="3" borderId="10" xfId="0" applyFont="1" applyFill="1" applyBorder="1" applyAlignment="1">
      <alignment wrapText="1"/>
    </xf>
    <xf numFmtId="0" fontId="8" fillId="3" borderId="10" xfId="0" applyFont="1" applyFill="1" applyBorder="1" applyAlignment="1">
      <alignment wrapText="1"/>
    </xf>
    <xf numFmtId="0" fontId="12" fillId="4" borderId="9"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6" fillId="3" borderId="9" xfId="0" applyFont="1" applyFill="1" applyBorder="1" applyAlignment="1">
      <alignment wrapText="1"/>
    </xf>
    <xf numFmtId="0" fontId="0" fillId="0" borderId="9" xfId="0" applyBorder="1"/>
    <xf numFmtId="4" fontId="11" fillId="0" borderId="1" xfId="0" applyNumberFormat="1" applyFont="1" applyBorder="1"/>
    <xf numFmtId="0" fontId="18" fillId="0" borderId="0" xfId="0" applyFont="1"/>
    <xf numFmtId="0" fontId="5" fillId="3" borderId="1" xfId="0" applyFont="1" applyFill="1" applyBorder="1" applyAlignment="1">
      <alignment horizontal="left" wrapText="1"/>
    </xf>
    <xf numFmtId="1" fontId="5" fillId="3" borderId="1" xfId="0" applyNumberFormat="1" applyFont="1" applyFill="1" applyBorder="1" applyAlignment="1">
      <alignment wrapText="1"/>
    </xf>
    <xf numFmtId="0" fontId="5" fillId="3" borderId="1" xfId="0" applyFont="1" applyFill="1" applyBorder="1" applyAlignment="1">
      <alignment wrapText="1"/>
    </xf>
    <xf numFmtId="0" fontId="19" fillId="3" borderId="1" xfId="0" applyFont="1" applyFill="1" applyBorder="1" applyAlignment="1">
      <alignment wrapText="1"/>
    </xf>
    <xf numFmtId="0" fontId="20" fillId="3" borderId="1" xfId="0" applyFont="1" applyFill="1" applyBorder="1" applyAlignment="1">
      <alignment horizontal="left" wrapText="1"/>
    </xf>
    <xf numFmtId="0" fontId="11" fillId="0" borderId="1" xfId="0" applyFont="1" applyBorder="1"/>
    <xf numFmtId="0" fontId="21" fillId="3" borderId="1" xfId="0" applyFont="1" applyFill="1" applyBorder="1"/>
    <xf numFmtId="0" fontId="23" fillId="0" borderId="0" xfId="0" applyFont="1"/>
    <xf numFmtId="0" fontId="4" fillId="0" borderId="0" xfId="0" applyFont="1"/>
    <xf numFmtId="0" fontId="24" fillId="3" borderId="1" xfId="1" applyFont="1" applyFill="1" applyBorder="1" applyAlignment="1">
      <alignment wrapText="1"/>
    </xf>
    <xf numFmtId="0" fontId="25" fillId="3" borderId="1" xfId="1" applyFont="1" applyFill="1" applyBorder="1" applyAlignment="1">
      <alignment wrapText="1"/>
    </xf>
    <xf numFmtId="0" fontId="26" fillId="3" borderId="1" xfId="1" applyFont="1" applyFill="1" applyBorder="1" applyAlignment="1">
      <alignment wrapText="1"/>
    </xf>
    <xf numFmtId="0" fontId="5" fillId="3" borderId="2" xfId="0" applyFont="1" applyFill="1" applyBorder="1" applyAlignment="1">
      <alignment horizontal="left" wrapText="1"/>
    </xf>
    <xf numFmtId="0" fontId="25" fillId="3" borderId="2" xfId="1" applyFont="1" applyFill="1" applyBorder="1" applyAlignment="1">
      <alignment wrapText="1"/>
    </xf>
    <xf numFmtId="0" fontId="19" fillId="3" borderId="2" xfId="0" applyFont="1" applyFill="1" applyBorder="1" applyAlignment="1">
      <alignment wrapText="1"/>
    </xf>
    <xf numFmtId="0" fontId="25" fillId="3" borderId="0" xfId="1" applyFont="1" applyFill="1" applyAlignment="1">
      <alignment wrapText="1"/>
    </xf>
    <xf numFmtId="0" fontId="25" fillId="3" borderId="1" xfId="0" applyFont="1" applyFill="1" applyBorder="1"/>
    <xf numFmtId="0" fontId="24" fillId="3" borderId="1" xfId="0" applyFont="1" applyFill="1" applyBorder="1"/>
    <xf numFmtId="0" fontId="27" fillId="0" borderId="0" xfId="0" applyFont="1"/>
    <xf numFmtId="0" fontId="6" fillId="7" borderId="9" xfId="0" applyFont="1" applyFill="1" applyBorder="1" applyAlignment="1">
      <alignment wrapText="1"/>
    </xf>
    <xf numFmtId="0" fontId="6" fillId="7" borderId="1" xfId="0" applyFont="1" applyFill="1" applyBorder="1" applyAlignment="1" applyProtection="1">
      <alignment wrapText="1"/>
      <protection locked="0"/>
    </xf>
    <xf numFmtId="164" fontId="6" fillId="7" borderId="1" xfId="0" applyNumberFormat="1" applyFont="1" applyFill="1" applyBorder="1" applyAlignment="1" applyProtection="1">
      <alignment wrapText="1"/>
      <protection locked="0"/>
    </xf>
    <xf numFmtId="4" fontId="6" fillId="7" borderId="1" xfId="0" applyNumberFormat="1" applyFont="1" applyFill="1" applyBorder="1" applyAlignment="1" applyProtection="1">
      <alignment wrapText="1"/>
      <protection locked="0"/>
    </xf>
    <xf numFmtId="0" fontId="6" fillId="7" borderId="1" xfId="0" applyFont="1" applyFill="1" applyBorder="1" applyAlignment="1">
      <alignment wrapText="1"/>
    </xf>
    <xf numFmtId="49" fontId="6" fillId="7" borderId="1" xfId="0" applyNumberFormat="1" applyFont="1" applyFill="1" applyBorder="1" applyAlignment="1">
      <alignment wrapText="1"/>
    </xf>
    <xf numFmtId="0" fontId="0" fillId="7" borderId="0" xfId="0" applyFill="1"/>
    <xf numFmtId="0" fontId="5" fillId="3" borderId="0" xfId="0" applyFont="1" applyFill="1" applyAlignment="1">
      <alignment vertical="center" wrapText="1"/>
    </xf>
    <xf numFmtId="0" fontId="1"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wrapText="1"/>
    </xf>
    <xf numFmtId="0" fontId="0" fillId="0" borderId="0" xfId="0" applyAlignment="1">
      <alignment vertical="top" wrapText="1"/>
    </xf>
    <xf numFmtId="0" fontId="11" fillId="6" borderId="1" xfId="0" applyFont="1" applyFill="1" applyBorder="1" applyAlignment="1">
      <alignment horizontal="center"/>
    </xf>
    <xf numFmtId="0" fontId="9" fillId="5" borderId="9" xfId="0" applyFont="1" applyFill="1" applyBorder="1" applyAlignment="1">
      <alignment horizontal="center" wrapText="1"/>
    </xf>
    <xf numFmtId="0" fontId="15" fillId="0" borderId="1" xfId="0" applyFont="1" applyBorder="1" applyAlignment="1">
      <alignment horizontal="center" wrapText="1"/>
    </xf>
  </cellXfs>
  <cellStyles count="3">
    <cellStyle name="Navadno" xfId="0" builtinId="0"/>
    <cellStyle name="Navadno 4" xfId="1" xr:uid="{1B955E57-7FF1-479A-B55B-068581859428}"/>
    <cellStyle name="Navadno 5" xfId="2" xr:uid="{71841E69-4BDA-43FC-BEF0-BCC0CB3DEA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AE84B-81C3-4B33-87F1-F68611AC14FF}">
  <dimension ref="A1:P3278"/>
  <sheetViews>
    <sheetView showGridLines="0" topLeftCell="A14" zoomScale="82" zoomScaleNormal="82" workbookViewId="0">
      <selection activeCell="L59" sqref="L59"/>
    </sheetView>
  </sheetViews>
  <sheetFormatPr defaultRowHeight="14.4" x14ac:dyDescent="0.3"/>
  <cols>
    <col min="1" max="1" width="14" customWidth="1"/>
    <col min="2" max="2" width="45.109375" customWidth="1"/>
    <col min="3" max="3" width="8.88671875" style="3"/>
    <col min="5" max="5" width="12.6640625" customWidth="1"/>
    <col min="6" max="6" width="19" customWidth="1"/>
    <col min="7" max="7" width="13.88671875" customWidth="1"/>
    <col min="8" max="8" width="14.6640625" customWidth="1"/>
    <col min="9" max="9" width="13" customWidth="1"/>
    <col min="11" max="12" width="15" customWidth="1"/>
    <col min="13" max="13" width="14.109375" customWidth="1"/>
    <col min="14" max="14" width="23.44140625" customWidth="1"/>
    <col min="15" max="15" width="18.88671875" customWidth="1"/>
    <col min="16" max="16" width="16.88671875" customWidth="1"/>
  </cols>
  <sheetData>
    <row r="1" spans="1:16" ht="15" customHeight="1"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ht="26.4" customHeight="1"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75" customHeight="1" x14ac:dyDescent="0.3">
      <c r="A10" s="72" t="s">
        <v>97</v>
      </c>
      <c r="B10" s="73"/>
      <c r="C10" s="2"/>
      <c r="D10" s="2"/>
      <c r="E10" s="2"/>
    </row>
    <row r="11" spans="1:16" ht="15.6" x14ac:dyDescent="0.3">
      <c r="A11" s="2"/>
      <c r="B11" s="2"/>
      <c r="C11" s="2"/>
      <c r="D11" s="2"/>
      <c r="E11" s="2"/>
    </row>
    <row r="12" spans="1:16" ht="15.6" x14ac:dyDescent="0.3">
      <c r="A12" s="6" t="s">
        <v>15</v>
      </c>
      <c r="B12" s="2"/>
      <c r="C12" s="2"/>
      <c r="D12" s="2"/>
      <c r="E12" s="2"/>
    </row>
    <row r="13" spans="1:16" ht="15.6" x14ac:dyDescent="0.3">
      <c r="A13" s="1"/>
      <c r="B13" s="1"/>
      <c r="C13" s="1"/>
      <c r="D13" s="1"/>
      <c r="E13" s="1"/>
    </row>
    <row r="14" spans="1:16" ht="15" customHeight="1"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33" t="s">
        <v>10</v>
      </c>
      <c r="C15" s="4" t="s">
        <v>7</v>
      </c>
      <c r="D15" s="37"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34" t="s">
        <v>2</v>
      </c>
      <c r="C16" s="5" t="s">
        <v>3</v>
      </c>
      <c r="D16" s="38"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32.25" customHeight="1" x14ac:dyDescent="0.3">
      <c r="A17" s="7">
        <v>1301000</v>
      </c>
      <c r="B17" s="35" t="s">
        <v>61</v>
      </c>
      <c r="C17" s="9">
        <v>6</v>
      </c>
      <c r="D17" s="39" t="s">
        <v>13</v>
      </c>
      <c r="E17" s="10" t="s">
        <v>14</v>
      </c>
      <c r="F17" s="26"/>
      <c r="G17" s="27"/>
      <c r="H17" s="28"/>
      <c r="I17" s="28"/>
      <c r="J17" s="27"/>
      <c r="K17" s="28"/>
      <c r="L17" s="29">
        <f>C17*I17</f>
        <v>0</v>
      </c>
      <c r="M17" s="29">
        <f>C17*K17</f>
        <v>0</v>
      </c>
      <c r="N17" s="12"/>
      <c r="O17" s="12"/>
      <c r="P17" s="30"/>
    </row>
    <row r="18" spans="1:16" ht="66" customHeight="1" x14ac:dyDescent="0.3">
      <c r="A18" s="7">
        <v>1301001</v>
      </c>
      <c r="B18" s="35" t="s">
        <v>62</v>
      </c>
      <c r="C18" s="9">
        <v>6</v>
      </c>
      <c r="D18" s="39" t="s">
        <v>13</v>
      </c>
      <c r="E18" s="10" t="s">
        <v>14</v>
      </c>
      <c r="F18" s="26"/>
      <c r="G18" s="27"/>
      <c r="H18" s="28"/>
      <c r="I18" s="28"/>
      <c r="J18" s="27"/>
      <c r="K18" s="28"/>
      <c r="L18" s="29">
        <f t="shared" ref="L18:L58" si="0">C18*I18</f>
        <v>0</v>
      </c>
      <c r="M18" s="29">
        <f t="shared" ref="M18:M58" si="1">C18*K18</f>
        <v>0</v>
      </c>
      <c r="N18" s="12"/>
      <c r="O18" s="12"/>
      <c r="P18" s="30"/>
    </row>
    <row r="19" spans="1:16" ht="69" x14ac:dyDescent="0.3">
      <c r="A19" s="7">
        <v>1301002</v>
      </c>
      <c r="B19" s="35" t="s">
        <v>39</v>
      </c>
      <c r="C19" s="9">
        <v>5</v>
      </c>
      <c r="D19" s="39" t="s">
        <v>13</v>
      </c>
      <c r="E19" s="10" t="s">
        <v>14</v>
      </c>
      <c r="F19" s="26"/>
      <c r="G19" s="27"/>
      <c r="H19" s="28"/>
      <c r="I19" s="28"/>
      <c r="J19" s="27"/>
      <c r="K19" s="28"/>
      <c r="L19" s="29">
        <f t="shared" si="0"/>
        <v>0</v>
      </c>
      <c r="M19" s="29">
        <f t="shared" si="1"/>
        <v>0</v>
      </c>
      <c r="N19" s="12"/>
      <c r="O19" s="12"/>
      <c r="P19" s="30"/>
    </row>
    <row r="20" spans="1:16" ht="95.25" customHeight="1" x14ac:dyDescent="0.3">
      <c r="A20" s="7">
        <v>1301003</v>
      </c>
      <c r="B20" s="35" t="s">
        <v>63</v>
      </c>
      <c r="C20" s="9">
        <v>370</v>
      </c>
      <c r="D20" s="39" t="s">
        <v>13</v>
      </c>
      <c r="E20" s="10" t="s">
        <v>14</v>
      </c>
      <c r="F20" s="26"/>
      <c r="G20" s="27"/>
      <c r="H20" s="28"/>
      <c r="I20" s="28"/>
      <c r="J20" s="27"/>
      <c r="K20" s="28"/>
      <c r="L20" s="29">
        <f t="shared" si="0"/>
        <v>0</v>
      </c>
      <c r="M20" s="29">
        <f t="shared" si="1"/>
        <v>0</v>
      </c>
      <c r="N20" s="12"/>
      <c r="O20" s="12"/>
      <c r="P20" s="30"/>
    </row>
    <row r="21" spans="1:16" ht="96.6" x14ac:dyDescent="0.3">
      <c r="A21" s="7">
        <v>1301004</v>
      </c>
      <c r="B21" s="35" t="s">
        <v>64</v>
      </c>
      <c r="C21" s="9">
        <v>690</v>
      </c>
      <c r="D21" s="39" t="s">
        <v>13</v>
      </c>
      <c r="E21" s="10" t="s">
        <v>14</v>
      </c>
      <c r="F21" s="26"/>
      <c r="G21" s="27"/>
      <c r="H21" s="28"/>
      <c r="I21" s="28"/>
      <c r="J21" s="27"/>
      <c r="K21" s="28"/>
      <c r="L21" s="29">
        <f t="shared" si="0"/>
        <v>0</v>
      </c>
      <c r="M21" s="29">
        <f t="shared" si="1"/>
        <v>0</v>
      </c>
      <c r="N21" s="12"/>
      <c r="O21" s="12"/>
      <c r="P21" s="30"/>
    </row>
    <row r="22" spans="1:16" ht="124.2" x14ac:dyDescent="0.3">
      <c r="A22" s="7">
        <v>1301005</v>
      </c>
      <c r="B22" s="35" t="s">
        <v>65</v>
      </c>
      <c r="C22" s="9">
        <v>320</v>
      </c>
      <c r="D22" s="39" t="s">
        <v>13</v>
      </c>
      <c r="E22" s="10" t="s">
        <v>14</v>
      </c>
      <c r="F22" s="26"/>
      <c r="G22" s="27"/>
      <c r="H22" s="28"/>
      <c r="I22" s="28"/>
      <c r="J22" s="27"/>
      <c r="K22" s="28"/>
      <c r="L22" s="29">
        <f t="shared" si="0"/>
        <v>0</v>
      </c>
      <c r="M22" s="29">
        <f t="shared" si="1"/>
        <v>0</v>
      </c>
      <c r="N22" s="12"/>
      <c r="O22" s="12"/>
      <c r="P22" s="30"/>
    </row>
    <row r="23" spans="1:16" ht="69" x14ac:dyDescent="0.3">
      <c r="A23" s="7">
        <v>1301006</v>
      </c>
      <c r="B23" s="35" t="s">
        <v>66</v>
      </c>
      <c r="C23" s="9">
        <v>14</v>
      </c>
      <c r="D23" s="39" t="s">
        <v>13</v>
      </c>
      <c r="E23" s="10" t="s">
        <v>14</v>
      </c>
      <c r="F23" s="26"/>
      <c r="G23" s="27"/>
      <c r="H23" s="28"/>
      <c r="I23" s="28"/>
      <c r="J23" s="27"/>
      <c r="K23" s="28"/>
      <c r="L23" s="29">
        <f t="shared" si="0"/>
        <v>0</v>
      </c>
      <c r="M23" s="29">
        <f t="shared" si="1"/>
        <v>0</v>
      </c>
      <c r="N23" s="12"/>
      <c r="O23" s="12"/>
      <c r="P23" s="30"/>
    </row>
    <row r="24" spans="1:16" ht="69" x14ac:dyDescent="0.3">
      <c r="A24" s="7">
        <v>1301007</v>
      </c>
      <c r="B24" s="35" t="s">
        <v>67</v>
      </c>
      <c r="C24" s="9">
        <v>6</v>
      </c>
      <c r="D24" s="39" t="s">
        <v>13</v>
      </c>
      <c r="E24" s="10" t="s">
        <v>14</v>
      </c>
      <c r="F24" s="26"/>
      <c r="G24" s="27"/>
      <c r="H24" s="28"/>
      <c r="I24" s="28"/>
      <c r="J24" s="27"/>
      <c r="K24" s="28"/>
      <c r="L24" s="29">
        <f t="shared" si="0"/>
        <v>0</v>
      </c>
      <c r="M24" s="29">
        <f t="shared" si="1"/>
        <v>0</v>
      </c>
      <c r="N24" s="12"/>
      <c r="O24" s="12"/>
      <c r="P24" s="30"/>
    </row>
    <row r="25" spans="1:16" ht="82.8" x14ac:dyDescent="0.3">
      <c r="A25" s="7">
        <v>1301009</v>
      </c>
      <c r="B25" s="35" t="s">
        <v>68</v>
      </c>
      <c r="C25" s="9">
        <v>80</v>
      </c>
      <c r="D25" s="39" t="s">
        <v>13</v>
      </c>
      <c r="E25" s="10" t="s">
        <v>14</v>
      </c>
      <c r="F25" s="26"/>
      <c r="G25" s="27"/>
      <c r="H25" s="28"/>
      <c r="I25" s="28"/>
      <c r="J25" s="27"/>
      <c r="K25" s="28"/>
      <c r="L25" s="29">
        <f t="shared" si="0"/>
        <v>0</v>
      </c>
      <c r="M25" s="29">
        <f t="shared" si="1"/>
        <v>0</v>
      </c>
      <c r="N25" s="12"/>
      <c r="O25" s="12"/>
      <c r="P25" s="30"/>
    </row>
    <row r="26" spans="1:16" ht="27.6" x14ac:dyDescent="0.3">
      <c r="A26" s="7">
        <v>1301010</v>
      </c>
      <c r="B26" s="35" t="s">
        <v>69</v>
      </c>
      <c r="C26" s="9">
        <v>40</v>
      </c>
      <c r="D26" s="39" t="s">
        <v>13</v>
      </c>
      <c r="E26" s="10" t="s">
        <v>14</v>
      </c>
      <c r="F26" s="26"/>
      <c r="G26" s="27"/>
      <c r="H26" s="28"/>
      <c r="I26" s="28"/>
      <c r="J26" s="27"/>
      <c r="K26" s="28"/>
      <c r="L26" s="29">
        <f t="shared" si="0"/>
        <v>0</v>
      </c>
      <c r="M26" s="29">
        <f t="shared" si="1"/>
        <v>0</v>
      </c>
      <c r="N26" s="12"/>
      <c r="O26" s="12"/>
      <c r="P26" s="30"/>
    </row>
    <row r="27" spans="1:16" ht="69" x14ac:dyDescent="0.3">
      <c r="A27" s="7">
        <v>1301011</v>
      </c>
      <c r="B27" s="35" t="s">
        <v>70</v>
      </c>
      <c r="C27" s="9">
        <v>1750</v>
      </c>
      <c r="D27" s="39" t="s">
        <v>13</v>
      </c>
      <c r="E27" s="10" t="s">
        <v>14</v>
      </c>
      <c r="F27" s="26"/>
      <c r="G27" s="27"/>
      <c r="H27" s="28"/>
      <c r="I27" s="28"/>
      <c r="J27" s="27"/>
      <c r="K27" s="28"/>
      <c r="L27" s="29">
        <f t="shared" si="0"/>
        <v>0</v>
      </c>
      <c r="M27" s="29">
        <f t="shared" si="1"/>
        <v>0</v>
      </c>
      <c r="N27" s="12"/>
      <c r="O27" s="12"/>
      <c r="P27" s="30"/>
    </row>
    <row r="28" spans="1:16" ht="27.6" x14ac:dyDescent="0.3">
      <c r="A28" s="7">
        <v>1301012</v>
      </c>
      <c r="B28" s="35" t="s">
        <v>40</v>
      </c>
      <c r="C28" s="9">
        <v>228</v>
      </c>
      <c r="D28" s="39" t="s">
        <v>13</v>
      </c>
      <c r="E28" s="10" t="s">
        <v>14</v>
      </c>
      <c r="F28" s="26"/>
      <c r="G28" s="27"/>
      <c r="H28" s="28"/>
      <c r="I28" s="28"/>
      <c r="J28" s="27"/>
      <c r="K28" s="28"/>
      <c r="L28" s="29">
        <f t="shared" si="0"/>
        <v>0</v>
      </c>
      <c r="M28" s="29">
        <f t="shared" si="1"/>
        <v>0</v>
      </c>
      <c r="N28" s="12"/>
      <c r="O28" s="12"/>
      <c r="P28" s="30"/>
    </row>
    <row r="29" spans="1:16" ht="82.8" x14ac:dyDescent="0.3">
      <c r="A29" s="7">
        <v>1301013</v>
      </c>
      <c r="B29" s="35" t="s">
        <v>71</v>
      </c>
      <c r="C29" s="9">
        <v>140</v>
      </c>
      <c r="D29" s="39" t="s">
        <v>13</v>
      </c>
      <c r="E29" s="10" t="s">
        <v>14</v>
      </c>
      <c r="F29" s="26"/>
      <c r="G29" s="27"/>
      <c r="H29" s="28"/>
      <c r="I29" s="28"/>
      <c r="J29" s="27"/>
      <c r="K29" s="28"/>
      <c r="L29" s="29">
        <f t="shared" si="0"/>
        <v>0</v>
      </c>
      <c r="M29" s="29">
        <f t="shared" si="1"/>
        <v>0</v>
      </c>
      <c r="N29" s="12"/>
      <c r="O29" s="12"/>
      <c r="P29" s="30"/>
    </row>
    <row r="30" spans="1:16" ht="82.8" x14ac:dyDescent="0.3">
      <c r="A30" s="7">
        <v>1301014</v>
      </c>
      <c r="B30" s="35" t="s">
        <v>72</v>
      </c>
      <c r="C30" s="9">
        <v>145</v>
      </c>
      <c r="D30" s="39" t="s">
        <v>13</v>
      </c>
      <c r="E30" s="10" t="s">
        <v>14</v>
      </c>
      <c r="F30" s="26"/>
      <c r="G30" s="27"/>
      <c r="H30" s="28"/>
      <c r="I30" s="28"/>
      <c r="J30" s="27"/>
      <c r="K30" s="28"/>
      <c r="L30" s="29">
        <f t="shared" si="0"/>
        <v>0</v>
      </c>
      <c r="M30" s="29">
        <f t="shared" si="1"/>
        <v>0</v>
      </c>
      <c r="N30" s="12"/>
      <c r="O30" s="12"/>
      <c r="P30" s="30"/>
    </row>
    <row r="31" spans="1:16" ht="82.8" x14ac:dyDescent="0.3">
      <c r="A31" s="7">
        <v>1301015</v>
      </c>
      <c r="B31" s="35" t="s">
        <v>73</v>
      </c>
      <c r="C31" s="9">
        <v>210</v>
      </c>
      <c r="D31" s="39" t="s">
        <v>13</v>
      </c>
      <c r="E31" s="10" t="s">
        <v>14</v>
      </c>
      <c r="F31" s="26"/>
      <c r="G31" s="27"/>
      <c r="H31" s="28"/>
      <c r="I31" s="28"/>
      <c r="J31" s="27"/>
      <c r="K31" s="28"/>
      <c r="L31" s="29">
        <f t="shared" si="0"/>
        <v>0</v>
      </c>
      <c r="M31" s="29">
        <f t="shared" si="1"/>
        <v>0</v>
      </c>
      <c r="N31" s="12"/>
      <c r="O31" s="12"/>
      <c r="P31" s="30"/>
    </row>
    <row r="32" spans="1:16" ht="69" x14ac:dyDescent="0.3">
      <c r="A32" s="7">
        <v>1301016</v>
      </c>
      <c r="B32" s="35" t="s">
        <v>74</v>
      </c>
      <c r="C32" s="9">
        <v>75</v>
      </c>
      <c r="D32" s="39" t="s">
        <v>13</v>
      </c>
      <c r="E32" s="10" t="s">
        <v>14</v>
      </c>
      <c r="F32" s="26"/>
      <c r="G32" s="27"/>
      <c r="H32" s="28"/>
      <c r="I32" s="28"/>
      <c r="J32" s="27"/>
      <c r="K32" s="28"/>
      <c r="L32" s="29">
        <f t="shared" si="0"/>
        <v>0</v>
      </c>
      <c r="M32" s="29">
        <f t="shared" si="1"/>
        <v>0</v>
      </c>
      <c r="N32" s="12"/>
      <c r="O32" s="12"/>
      <c r="P32" s="30"/>
    </row>
    <row r="33" spans="1:16" ht="82.8" x14ac:dyDescent="0.3">
      <c r="A33" s="7">
        <v>1301017</v>
      </c>
      <c r="B33" s="35" t="s">
        <v>75</v>
      </c>
      <c r="C33" s="9">
        <v>225</v>
      </c>
      <c r="D33" s="39" t="s">
        <v>13</v>
      </c>
      <c r="E33" s="10" t="s">
        <v>14</v>
      </c>
      <c r="F33" s="26"/>
      <c r="G33" s="27"/>
      <c r="H33" s="28"/>
      <c r="I33" s="28"/>
      <c r="J33" s="27"/>
      <c r="K33" s="28"/>
      <c r="L33" s="29">
        <f t="shared" si="0"/>
        <v>0</v>
      </c>
      <c r="M33" s="29">
        <f t="shared" si="1"/>
        <v>0</v>
      </c>
      <c r="N33" s="12"/>
      <c r="O33" s="12"/>
      <c r="P33" s="30"/>
    </row>
    <row r="34" spans="1:16" ht="55.2" x14ac:dyDescent="0.3">
      <c r="A34" s="7">
        <v>1301018</v>
      </c>
      <c r="B34" s="35" t="s">
        <v>76</v>
      </c>
      <c r="C34" s="9">
        <v>4350</v>
      </c>
      <c r="D34" s="39" t="s">
        <v>13</v>
      </c>
      <c r="E34" s="10" t="s">
        <v>14</v>
      </c>
      <c r="F34" s="26"/>
      <c r="G34" s="27"/>
      <c r="H34" s="28"/>
      <c r="I34" s="28"/>
      <c r="J34" s="27"/>
      <c r="K34" s="28"/>
      <c r="L34" s="29">
        <f t="shared" si="0"/>
        <v>0</v>
      </c>
      <c r="M34" s="29">
        <f t="shared" si="1"/>
        <v>0</v>
      </c>
      <c r="N34" s="12"/>
      <c r="O34" s="12"/>
      <c r="P34" s="30"/>
    </row>
    <row r="35" spans="1:16" ht="96.6" x14ac:dyDescent="0.3">
      <c r="A35" s="7">
        <v>1301019</v>
      </c>
      <c r="B35" s="35" t="s">
        <v>77</v>
      </c>
      <c r="C35" s="9">
        <v>260</v>
      </c>
      <c r="D35" s="39" t="s">
        <v>13</v>
      </c>
      <c r="E35" s="10" t="s">
        <v>14</v>
      </c>
      <c r="F35" s="26"/>
      <c r="G35" s="27"/>
      <c r="H35" s="28"/>
      <c r="I35" s="28"/>
      <c r="J35" s="27"/>
      <c r="K35" s="28"/>
      <c r="L35" s="29">
        <f t="shared" si="0"/>
        <v>0</v>
      </c>
      <c r="M35" s="29">
        <f t="shared" si="1"/>
        <v>0</v>
      </c>
      <c r="N35" s="12"/>
      <c r="O35" s="12"/>
      <c r="P35" s="30"/>
    </row>
    <row r="36" spans="1:16" ht="96.6" x14ac:dyDescent="0.3">
      <c r="A36" s="7">
        <v>1301020</v>
      </c>
      <c r="B36" s="35" t="s">
        <v>78</v>
      </c>
      <c r="C36" s="9">
        <v>1180</v>
      </c>
      <c r="D36" s="39" t="s">
        <v>13</v>
      </c>
      <c r="E36" s="10" t="s">
        <v>14</v>
      </c>
      <c r="F36" s="26"/>
      <c r="G36" s="27"/>
      <c r="H36" s="28"/>
      <c r="I36" s="28"/>
      <c r="J36" s="27"/>
      <c r="K36" s="28"/>
      <c r="L36" s="29">
        <f t="shared" si="0"/>
        <v>0</v>
      </c>
      <c r="M36" s="29">
        <f t="shared" si="1"/>
        <v>0</v>
      </c>
      <c r="N36" s="12"/>
      <c r="O36" s="12"/>
      <c r="P36" s="30"/>
    </row>
    <row r="37" spans="1:16" ht="27.6" x14ac:dyDescent="0.3">
      <c r="A37" s="7">
        <v>1301021</v>
      </c>
      <c r="B37" s="35" t="s">
        <v>79</v>
      </c>
      <c r="C37" s="9">
        <v>10</v>
      </c>
      <c r="D37" s="39" t="s">
        <v>13</v>
      </c>
      <c r="E37" s="10" t="s">
        <v>14</v>
      </c>
      <c r="F37" s="26"/>
      <c r="G37" s="27"/>
      <c r="H37" s="28"/>
      <c r="I37" s="28"/>
      <c r="J37" s="27"/>
      <c r="K37" s="28"/>
      <c r="L37" s="29">
        <f t="shared" si="0"/>
        <v>0</v>
      </c>
      <c r="M37" s="29">
        <f t="shared" si="1"/>
        <v>0</v>
      </c>
      <c r="N37" s="12"/>
      <c r="O37" s="12"/>
      <c r="P37" s="30"/>
    </row>
    <row r="38" spans="1:16" ht="82.8" x14ac:dyDescent="0.3">
      <c r="A38" s="7">
        <v>1301022</v>
      </c>
      <c r="B38" s="35" t="s">
        <v>80</v>
      </c>
      <c r="C38" s="9">
        <v>1200</v>
      </c>
      <c r="D38" s="39" t="s">
        <v>13</v>
      </c>
      <c r="E38" s="10" t="s">
        <v>14</v>
      </c>
      <c r="F38" s="26"/>
      <c r="G38" s="27"/>
      <c r="H38" s="28"/>
      <c r="I38" s="28"/>
      <c r="J38" s="27"/>
      <c r="K38" s="28"/>
      <c r="L38" s="29">
        <f t="shared" si="0"/>
        <v>0</v>
      </c>
      <c r="M38" s="29">
        <f t="shared" si="1"/>
        <v>0</v>
      </c>
      <c r="N38" s="12"/>
      <c r="O38" s="12"/>
      <c r="P38" s="30"/>
    </row>
    <row r="39" spans="1:16" ht="124.2" x14ac:dyDescent="0.3">
      <c r="A39" s="7">
        <v>1301023</v>
      </c>
      <c r="B39" s="35" t="s">
        <v>60</v>
      </c>
      <c r="C39" s="9">
        <v>90</v>
      </c>
      <c r="D39" s="39" t="s">
        <v>13</v>
      </c>
      <c r="E39" s="10" t="s">
        <v>14</v>
      </c>
      <c r="F39" s="26"/>
      <c r="G39" s="27"/>
      <c r="H39" s="28"/>
      <c r="I39" s="28"/>
      <c r="J39" s="27"/>
      <c r="K39" s="28"/>
      <c r="L39" s="29">
        <f t="shared" si="0"/>
        <v>0</v>
      </c>
      <c r="M39" s="29">
        <f t="shared" si="1"/>
        <v>0</v>
      </c>
      <c r="N39" s="12"/>
      <c r="O39" s="12"/>
      <c r="P39" s="30"/>
    </row>
    <row r="40" spans="1:16" ht="69" x14ac:dyDescent="0.3">
      <c r="A40" s="7">
        <v>1301024</v>
      </c>
      <c r="B40" s="35" t="s">
        <v>81</v>
      </c>
      <c r="C40" s="9">
        <v>170</v>
      </c>
      <c r="D40" s="39" t="s">
        <v>13</v>
      </c>
      <c r="E40" s="10" t="s">
        <v>14</v>
      </c>
      <c r="F40" s="26"/>
      <c r="G40" s="27"/>
      <c r="H40" s="28"/>
      <c r="I40" s="28"/>
      <c r="J40" s="27"/>
      <c r="K40" s="28"/>
      <c r="L40" s="29">
        <f t="shared" si="0"/>
        <v>0</v>
      </c>
      <c r="M40" s="29">
        <f t="shared" si="1"/>
        <v>0</v>
      </c>
      <c r="N40" s="12"/>
      <c r="O40" s="12"/>
      <c r="P40" s="30"/>
    </row>
    <row r="41" spans="1:16" ht="82.8" x14ac:dyDescent="0.3">
      <c r="A41" s="7">
        <v>1301025</v>
      </c>
      <c r="B41" s="35" t="s">
        <v>41</v>
      </c>
      <c r="C41" s="9">
        <v>180</v>
      </c>
      <c r="D41" s="39" t="s">
        <v>13</v>
      </c>
      <c r="E41" s="10" t="s">
        <v>14</v>
      </c>
      <c r="F41" s="26"/>
      <c r="G41" s="27"/>
      <c r="H41" s="28"/>
      <c r="I41" s="28"/>
      <c r="J41" s="27"/>
      <c r="K41" s="28"/>
      <c r="L41" s="29">
        <f t="shared" si="0"/>
        <v>0</v>
      </c>
      <c r="M41" s="29">
        <f t="shared" si="1"/>
        <v>0</v>
      </c>
      <c r="N41" s="12"/>
      <c r="O41" s="12"/>
      <c r="P41" s="30"/>
    </row>
    <row r="42" spans="1:16" ht="138" x14ac:dyDescent="0.3">
      <c r="A42" s="7">
        <v>1301026</v>
      </c>
      <c r="B42" s="35" t="s">
        <v>82</v>
      </c>
      <c r="C42" s="9">
        <v>45</v>
      </c>
      <c r="D42" s="39" t="s">
        <v>13</v>
      </c>
      <c r="E42" s="10" t="s">
        <v>14</v>
      </c>
      <c r="F42" s="26"/>
      <c r="G42" s="27"/>
      <c r="H42" s="28"/>
      <c r="I42" s="28"/>
      <c r="J42" s="27"/>
      <c r="K42" s="28"/>
      <c r="L42" s="29">
        <f t="shared" si="0"/>
        <v>0</v>
      </c>
      <c r="M42" s="29">
        <f t="shared" si="1"/>
        <v>0</v>
      </c>
      <c r="N42" s="12"/>
      <c r="O42" s="12"/>
      <c r="P42" s="30"/>
    </row>
    <row r="43" spans="1:16" ht="55.2" x14ac:dyDescent="0.3">
      <c r="A43" s="7">
        <v>1301027</v>
      </c>
      <c r="B43" s="35" t="s">
        <v>83</v>
      </c>
      <c r="C43" s="9">
        <v>225</v>
      </c>
      <c r="D43" s="39" t="s">
        <v>13</v>
      </c>
      <c r="E43" s="10" t="s">
        <v>14</v>
      </c>
      <c r="F43" s="26"/>
      <c r="G43" s="27"/>
      <c r="H43" s="28"/>
      <c r="I43" s="28"/>
      <c r="J43" s="27"/>
      <c r="K43" s="28"/>
      <c r="L43" s="29">
        <f t="shared" si="0"/>
        <v>0</v>
      </c>
      <c r="M43" s="29">
        <f t="shared" si="1"/>
        <v>0</v>
      </c>
      <c r="N43" s="12"/>
      <c r="O43" s="12"/>
      <c r="P43" s="30"/>
    </row>
    <row r="44" spans="1:16" ht="55.2" x14ac:dyDescent="0.3">
      <c r="A44" s="7">
        <v>1301028</v>
      </c>
      <c r="B44" s="35" t="s">
        <v>42</v>
      </c>
      <c r="C44" s="9">
        <v>220</v>
      </c>
      <c r="D44" s="39" t="s">
        <v>13</v>
      </c>
      <c r="E44" s="10" t="s">
        <v>14</v>
      </c>
      <c r="F44" s="26"/>
      <c r="G44" s="27"/>
      <c r="H44" s="28"/>
      <c r="I44" s="28"/>
      <c r="J44" s="27"/>
      <c r="K44" s="28"/>
      <c r="L44" s="29">
        <f t="shared" si="0"/>
        <v>0</v>
      </c>
      <c r="M44" s="29">
        <f t="shared" si="1"/>
        <v>0</v>
      </c>
      <c r="N44" s="12"/>
      <c r="O44" s="12"/>
      <c r="P44" s="30"/>
    </row>
    <row r="45" spans="1:16" ht="69" x14ac:dyDescent="0.3">
      <c r="A45" s="7">
        <v>1301029</v>
      </c>
      <c r="B45" s="35" t="s">
        <v>84</v>
      </c>
      <c r="C45" s="9">
        <v>260</v>
      </c>
      <c r="D45" s="39" t="s">
        <v>13</v>
      </c>
      <c r="E45" s="10" t="s">
        <v>14</v>
      </c>
      <c r="F45" s="26"/>
      <c r="G45" s="27"/>
      <c r="H45" s="28"/>
      <c r="I45" s="28"/>
      <c r="J45" s="27"/>
      <c r="K45" s="28"/>
      <c r="L45" s="29">
        <f t="shared" si="0"/>
        <v>0</v>
      </c>
      <c r="M45" s="29">
        <f t="shared" si="1"/>
        <v>0</v>
      </c>
      <c r="N45" s="12"/>
      <c r="O45" s="12"/>
      <c r="P45" s="30"/>
    </row>
    <row r="46" spans="1:16" ht="124.2" x14ac:dyDescent="0.3">
      <c r="A46" s="7">
        <v>1301030</v>
      </c>
      <c r="B46" s="35" t="s">
        <v>85</v>
      </c>
      <c r="C46" s="9">
        <v>290</v>
      </c>
      <c r="D46" s="39" t="s">
        <v>13</v>
      </c>
      <c r="E46" s="10" t="s">
        <v>14</v>
      </c>
      <c r="F46" s="26"/>
      <c r="G46" s="27"/>
      <c r="H46" s="28"/>
      <c r="I46" s="28"/>
      <c r="J46" s="27"/>
      <c r="K46" s="28"/>
      <c r="L46" s="29">
        <f t="shared" si="0"/>
        <v>0</v>
      </c>
      <c r="M46" s="29">
        <f t="shared" si="1"/>
        <v>0</v>
      </c>
      <c r="N46" s="12"/>
      <c r="O46" s="12"/>
      <c r="P46" s="30"/>
    </row>
    <row r="47" spans="1:16" ht="69" x14ac:dyDescent="0.3">
      <c r="A47" s="7">
        <v>1301031</v>
      </c>
      <c r="B47" s="35" t="s">
        <v>86</v>
      </c>
      <c r="C47" s="9">
        <v>27</v>
      </c>
      <c r="D47" s="39" t="s">
        <v>13</v>
      </c>
      <c r="E47" s="10" t="s">
        <v>14</v>
      </c>
      <c r="F47" s="26"/>
      <c r="G47" s="27"/>
      <c r="H47" s="28"/>
      <c r="I47" s="28"/>
      <c r="J47" s="27"/>
      <c r="K47" s="28"/>
      <c r="L47" s="29">
        <f t="shared" si="0"/>
        <v>0</v>
      </c>
      <c r="M47" s="29">
        <f t="shared" si="1"/>
        <v>0</v>
      </c>
      <c r="N47" s="12"/>
      <c r="O47" s="12"/>
      <c r="P47" s="30"/>
    </row>
    <row r="48" spans="1:16" ht="124.2" x14ac:dyDescent="0.3">
      <c r="A48" s="7">
        <v>1301032</v>
      </c>
      <c r="B48" s="35" t="s">
        <v>87</v>
      </c>
      <c r="C48" s="9">
        <v>130</v>
      </c>
      <c r="D48" s="39" t="s">
        <v>13</v>
      </c>
      <c r="E48" s="10" t="s">
        <v>14</v>
      </c>
      <c r="F48" s="26"/>
      <c r="G48" s="27"/>
      <c r="H48" s="28"/>
      <c r="I48" s="28"/>
      <c r="J48" s="27"/>
      <c r="K48" s="28"/>
      <c r="L48" s="29">
        <f t="shared" si="0"/>
        <v>0</v>
      </c>
      <c r="M48" s="29">
        <f t="shared" si="1"/>
        <v>0</v>
      </c>
      <c r="N48" s="12"/>
      <c r="O48" s="12"/>
      <c r="P48" s="30"/>
    </row>
    <row r="49" spans="1:16" ht="69" x14ac:dyDescent="0.3">
      <c r="A49" s="7">
        <v>1301033</v>
      </c>
      <c r="B49" s="35" t="s">
        <v>88</v>
      </c>
      <c r="C49" s="9">
        <v>10</v>
      </c>
      <c r="D49" s="39" t="s">
        <v>13</v>
      </c>
      <c r="E49" s="10" t="s">
        <v>14</v>
      </c>
      <c r="F49" s="26"/>
      <c r="G49" s="27"/>
      <c r="H49" s="28"/>
      <c r="I49" s="28"/>
      <c r="J49" s="27"/>
      <c r="K49" s="28"/>
      <c r="L49" s="29">
        <f t="shared" si="0"/>
        <v>0</v>
      </c>
      <c r="M49" s="29">
        <f t="shared" si="1"/>
        <v>0</v>
      </c>
      <c r="N49" s="12"/>
      <c r="O49" s="12"/>
      <c r="P49" s="30"/>
    </row>
    <row r="50" spans="1:16" ht="69" x14ac:dyDescent="0.3">
      <c r="A50" s="7">
        <v>1301034</v>
      </c>
      <c r="B50" s="35" t="s">
        <v>89</v>
      </c>
      <c r="C50" s="9">
        <v>120</v>
      </c>
      <c r="D50" s="39" t="s">
        <v>13</v>
      </c>
      <c r="E50" s="10" t="s">
        <v>14</v>
      </c>
      <c r="F50" s="26"/>
      <c r="G50" s="27"/>
      <c r="H50" s="28"/>
      <c r="I50" s="28"/>
      <c r="J50" s="27"/>
      <c r="K50" s="28"/>
      <c r="L50" s="29">
        <f>C50*I50</f>
        <v>0</v>
      </c>
      <c r="M50" s="29">
        <f t="shared" si="1"/>
        <v>0</v>
      </c>
      <c r="N50" s="12"/>
      <c r="O50" s="12"/>
      <c r="P50" s="30"/>
    </row>
    <row r="51" spans="1:16" ht="69" x14ac:dyDescent="0.3">
      <c r="A51" s="7">
        <v>1301035</v>
      </c>
      <c r="B51" s="35" t="s">
        <v>90</v>
      </c>
      <c r="C51" s="9">
        <v>36</v>
      </c>
      <c r="D51" s="39" t="s">
        <v>13</v>
      </c>
      <c r="E51" s="10" t="s">
        <v>14</v>
      </c>
      <c r="F51" s="26"/>
      <c r="G51" s="27"/>
      <c r="H51" s="28"/>
      <c r="I51" s="28"/>
      <c r="J51" s="27"/>
      <c r="K51" s="28"/>
      <c r="L51" s="29">
        <f t="shared" si="0"/>
        <v>0</v>
      </c>
      <c r="M51" s="29">
        <f t="shared" si="1"/>
        <v>0</v>
      </c>
      <c r="N51" s="12"/>
      <c r="O51" s="12"/>
      <c r="P51" s="30"/>
    </row>
    <row r="52" spans="1:16" ht="82.8" x14ac:dyDescent="0.3">
      <c r="A52" s="7">
        <v>1301036</v>
      </c>
      <c r="B52" s="35" t="s">
        <v>91</v>
      </c>
      <c r="C52" s="9">
        <v>79</v>
      </c>
      <c r="D52" s="39" t="s">
        <v>13</v>
      </c>
      <c r="E52" s="10" t="s">
        <v>14</v>
      </c>
      <c r="F52" s="26"/>
      <c r="G52" s="27"/>
      <c r="H52" s="28"/>
      <c r="I52" s="28"/>
      <c r="J52" s="27"/>
      <c r="K52" s="28"/>
      <c r="L52" s="29">
        <f t="shared" si="0"/>
        <v>0</v>
      </c>
      <c r="M52" s="29">
        <f t="shared" si="1"/>
        <v>0</v>
      </c>
      <c r="N52" s="12"/>
      <c r="O52" s="12"/>
      <c r="P52" s="30"/>
    </row>
    <row r="53" spans="1:16" ht="27.6" x14ac:dyDescent="0.3">
      <c r="A53" s="7">
        <v>1301037</v>
      </c>
      <c r="B53" s="35" t="s">
        <v>92</v>
      </c>
      <c r="C53" s="9">
        <v>10</v>
      </c>
      <c r="D53" s="39" t="s">
        <v>13</v>
      </c>
      <c r="E53" s="10" t="s">
        <v>14</v>
      </c>
      <c r="F53" s="26"/>
      <c r="G53" s="27"/>
      <c r="H53" s="28"/>
      <c r="I53" s="28"/>
      <c r="J53" s="27"/>
      <c r="K53" s="28"/>
      <c r="L53" s="29">
        <f t="shared" si="0"/>
        <v>0</v>
      </c>
      <c r="M53" s="29">
        <f t="shared" si="1"/>
        <v>0</v>
      </c>
      <c r="N53" s="12"/>
      <c r="O53" s="12"/>
      <c r="P53" s="30"/>
    </row>
    <row r="54" spans="1:16" ht="27.6" x14ac:dyDescent="0.3">
      <c r="A54" s="7">
        <v>1301038</v>
      </c>
      <c r="B54" s="35" t="s">
        <v>93</v>
      </c>
      <c r="C54" s="9">
        <v>5</v>
      </c>
      <c r="D54" s="39" t="s">
        <v>13</v>
      </c>
      <c r="E54" s="10" t="s">
        <v>14</v>
      </c>
      <c r="F54" s="26"/>
      <c r="G54" s="27"/>
      <c r="H54" s="28"/>
      <c r="I54" s="28"/>
      <c r="J54" s="27"/>
      <c r="K54" s="28"/>
      <c r="L54" s="29">
        <f t="shared" si="0"/>
        <v>0</v>
      </c>
      <c r="M54" s="29">
        <f t="shared" si="1"/>
        <v>0</v>
      </c>
      <c r="N54" s="12"/>
      <c r="O54" s="12"/>
      <c r="P54" s="30"/>
    </row>
    <row r="55" spans="1:16" ht="27.6" x14ac:dyDescent="0.3">
      <c r="A55" s="7">
        <v>1301039</v>
      </c>
      <c r="B55" s="35" t="s">
        <v>94</v>
      </c>
      <c r="C55" s="9">
        <v>986</v>
      </c>
      <c r="D55" s="39" t="s">
        <v>13</v>
      </c>
      <c r="E55" s="10" t="s">
        <v>14</v>
      </c>
      <c r="F55" s="26"/>
      <c r="G55" s="27"/>
      <c r="H55" s="28"/>
      <c r="I55" s="28"/>
      <c r="J55" s="27"/>
      <c r="K55" s="28"/>
      <c r="L55" s="29">
        <f t="shared" si="0"/>
        <v>0</v>
      </c>
      <c r="M55" s="29">
        <f t="shared" si="1"/>
        <v>0</v>
      </c>
      <c r="N55" s="12"/>
      <c r="O55" s="12"/>
      <c r="P55" s="30"/>
    </row>
    <row r="56" spans="1:16" ht="96.6" x14ac:dyDescent="0.3">
      <c r="A56" s="7">
        <v>1301040</v>
      </c>
      <c r="B56" s="35" t="s">
        <v>77</v>
      </c>
      <c r="C56" s="9">
        <v>20</v>
      </c>
      <c r="D56" s="39" t="s">
        <v>13</v>
      </c>
      <c r="E56" s="10" t="s">
        <v>14</v>
      </c>
      <c r="F56" s="26"/>
      <c r="G56" s="27"/>
      <c r="H56" s="28"/>
      <c r="I56" s="28"/>
      <c r="J56" s="27"/>
      <c r="K56" s="28"/>
      <c r="L56" s="29">
        <f t="shared" si="0"/>
        <v>0</v>
      </c>
      <c r="M56" s="29">
        <f t="shared" si="1"/>
        <v>0</v>
      </c>
      <c r="N56" s="12"/>
      <c r="O56" s="12"/>
      <c r="P56" s="30"/>
    </row>
    <row r="57" spans="1:16" ht="55.2" x14ac:dyDescent="0.3">
      <c r="A57" s="7">
        <v>1301041</v>
      </c>
      <c r="B57" s="35" t="s">
        <v>393</v>
      </c>
      <c r="C57" s="9">
        <v>20</v>
      </c>
      <c r="D57" s="39" t="s">
        <v>13</v>
      </c>
      <c r="E57" s="10" t="s">
        <v>14</v>
      </c>
      <c r="F57" s="26"/>
      <c r="G57" s="27"/>
      <c r="H57" s="28"/>
      <c r="I57" s="28"/>
      <c r="J57" s="27"/>
      <c r="K57" s="28"/>
      <c r="L57" s="29">
        <f t="shared" si="0"/>
        <v>0</v>
      </c>
      <c r="M57" s="29">
        <f t="shared" si="1"/>
        <v>0</v>
      </c>
      <c r="N57" s="12"/>
      <c r="O57" s="12"/>
      <c r="P57" s="30"/>
    </row>
    <row r="58" spans="1:16" ht="55.2" x14ac:dyDescent="0.3">
      <c r="A58" s="7">
        <v>1301042</v>
      </c>
      <c r="B58" s="35" t="s">
        <v>394</v>
      </c>
      <c r="C58" s="9">
        <v>20</v>
      </c>
      <c r="D58" s="39" t="s">
        <v>13</v>
      </c>
      <c r="E58" s="10" t="s">
        <v>14</v>
      </c>
      <c r="F58" s="26"/>
      <c r="G58" s="27"/>
      <c r="H58" s="28"/>
      <c r="I58" s="28"/>
      <c r="J58" s="27"/>
      <c r="K58" s="28"/>
      <c r="L58" s="29">
        <f t="shared" si="0"/>
        <v>0</v>
      </c>
      <c r="M58" s="29">
        <f t="shared" si="1"/>
        <v>0</v>
      </c>
      <c r="N58" s="12"/>
      <c r="O58" s="12"/>
      <c r="P58" s="30"/>
    </row>
    <row r="59" spans="1:16" x14ac:dyDescent="0.3">
      <c r="A59" s="3"/>
      <c r="B59" s="36" t="s">
        <v>424</v>
      </c>
      <c r="D59" s="40"/>
      <c r="E59" s="3"/>
      <c r="F59" s="3"/>
      <c r="G59" s="3"/>
      <c r="H59" s="3"/>
      <c r="I59" s="3"/>
      <c r="J59" s="3"/>
      <c r="K59" s="3"/>
      <c r="L59" s="41">
        <f>SUM(L17:L58)</f>
        <v>0</v>
      </c>
      <c r="M59" s="41">
        <f>SUM(M17:M58)</f>
        <v>0</v>
      </c>
      <c r="N59" s="3"/>
      <c r="O59" s="3"/>
      <c r="P59" s="3"/>
    </row>
    <row r="60" spans="1:16" x14ac:dyDescent="0.3">
      <c r="C60"/>
    </row>
    <row r="61" spans="1:16" x14ac:dyDescent="0.3">
      <c r="C61"/>
    </row>
    <row r="62" spans="1:16" x14ac:dyDescent="0.3">
      <c r="C62"/>
    </row>
    <row r="63" spans="1:16" x14ac:dyDescent="0.3">
      <c r="B63" t="s">
        <v>95</v>
      </c>
      <c r="C63"/>
      <c r="D63" t="s">
        <v>11</v>
      </c>
    </row>
    <row r="64" spans="1:16" x14ac:dyDescent="0.3">
      <c r="B64" t="s">
        <v>400</v>
      </c>
      <c r="C64"/>
    </row>
    <row r="65" spans="1:3" x14ac:dyDescent="0.3">
      <c r="C65"/>
    </row>
    <row r="66" spans="1:3" x14ac:dyDescent="0.3">
      <c r="C66"/>
    </row>
    <row r="67" spans="1:3" x14ac:dyDescent="0.3">
      <c r="C67"/>
    </row>
    <row r="68" spans="1:3" x14ac:dyDescent="0.3">
      <c r="C68"/>
    </row>
    <row r="69" spans="1:3" x14ac:dyDescent="0.3">
      <c r="A69" s="42"/>
      <c r="C69"/>
    </row>
    <row r="70" spans="1:3" x14ac:dyDescent="0.3">
      <c r="C70"/>
    </row>
    <row r="71" spans="1:3" x14ac:dyDescent="0.3">
      <c r="C71"/>
    </row>
    <row r="72" spans="1:3" x14ac:dyDescent="0.3">
      <c r="C72"/>
    </row>
    <row r="73" spans="1:3" x14ac:dyDescent="0.3">
      <c r="C73"/>
    </row>
    <row r="74" spans="1:3" x14ac:dyDescent="0.3">
      <c r="C74"/>
    </row>
    <row r="75" spans="1:3" x14ac:dyDescent="0.3">
      <c r="C75"/>
    </row>
    <row r="76" spans="1:3" x14ac:dyDescent="0.3">
      <c r="C76"/>
    </row>
    <row r="77" spans="1:3" x14ac:dyDescent="0.3">
      <c r="C77"/>
    </row>
    <row r="78" spans="1:3" x14ac:dyDescent="0.3">
      <c r="C78"/>
    </row>
    <row r="79" spans="1:3" x14ac:dyDescent="0.3">
      <c r="C79"/>
    </row>
    <row r="80" spans="1:3" x14ac:dyDescent="0.3">
      <c r="C80"/>
    </row>
    <row r="81" spans="3:3" x14ac:dyDescent="0.3">
      <c r="C81"/>
    </row>
    <row r="82" spans="3:3" x14ac:dyDescent="0.3">
      <c r="C82"/>
    </row>
    <row r="83" spans="3:3" x14ac:dyDescent="0.3">
      <c r="C83"/>
    </row>
    <row r="84" spans="3:3" x14ac:dyDescent="0.3">
      <c r="C84"/>
    </row>
    <row r="85" spans="3:3" x14ac:dyDescent="0.3">
      <c r="C85"/>
    </row>
    <row r="86" spans="3:3" x14ac:dyDescent="0.3">
      <c r="C86"/>
    </row>
    <row r="87" spans="3:3" x14ac:dyDescent="0.3">
      <c r="C87"/>
    </row>
    <row r="88" spans="3:3" x14ac:dyDescent="0.3">
      <c r="C88"/>
    </row>
    <row r="89" spans="3:3" x14ac:dyDescent="0.3">
      <c r="C89"/>
    </row>
    <row r="90" spans="3:3" x14ac:dyDescent="0.3">
      <c r="C90"/>
    </row>
    <row r="91" spans="3:3" x14ac:dyDescent="0.3">
      <c r="C91"/>
    </row>
    <row r="92" spans="3:3" x14ac:dyDescent="0.3">
      <c r="C92"/>
    </row>
    <row r="93" spans="3:3" x14ac:dyDescent="0.3">
      <c r="C93"/>
    </row>
    <row r="94" spans="3:3" x14ac:dyDescent="0.3">
      <c r="C94"/>
    </row>
    <row r="95" spans="3:3" x14ac:dyDescent="0.3">
      <c r="C95"/>
    </row>
    <row r="96" spans="3:3" x14ac:dyDescent="0.3">
      <c r="C96"/>
    </row>
    <row r="97" spans="3:3" x14ac:dyDescent="0.3">
      <c r="C97"/>
    </row>
    <row r="98" spans="3:3" x14ac:dyDescent="0.3">
      <c r="C98"/>
    </row>
    <row r="99" spans="3:3" x14ac:dyDescent="0.3">
      <c r="C99"/>
    </row>
    <row r="100" spans="3:3" x14ac:dyDescent="0.3">
      <c r="C100"/>
    </row>
    <row r="101" spans="3:3" x14ac:dyDescent="0.3">
      <c r="C101"/>
    </row>
    <row r="102" spans="3:3" x14ac:dyDescent="0.3">
      <c r="C102"/>
    </row>
    <row r="103" spans="3:3" x14ac:dyDescent="0.3">
      <c r="C103"/>
    </row>
    <row r="104" spans="3:3" x14ac:dyDescent="0.3">
      <c r="C104"/>
    </row>
    <row r="105" spans="3:3" x14ac:dyDescent="0.3">
      <c r="C105"/>
    </row>
    <row r="106" spans="3:3" x14ac:dyDescent="0.3">
      <c r="C106"/>
    </row>
    <row r="107" spans="3:3" x14ac:dyDescent="0.3">
      <c r="C107"/>
    </row>
    <row r="108" spans="3:3" x14ac:dyDescent="0.3">
      <c r="C108"/>
    </row>
    <row r="109" spans="3:3" x14ac:dyDescent="0.3">
      <c r="C109"/>
    </row>
    <row r="110" spans="3:3" x14ac:dyDescent="0.3">
      <c r="C110"/>
    </row>
    <row r="111" spans="3:3" x14ac:dyDescent="0.3">
      <c r="C111"/>
    </row>
    <row r="112" spans="3:3" x14ac:dyDescent="0.3">
      <c r="C112"/>
    </row>
    <row r="113" spans="3:3" x14ac:dyDescent="0.3">
      <c r="C113"/>
    </row>
    <row r="114" spans="3:3" x14ac:dyDescent="0.3">
      <c r="C114"/>
    </row>
    <row r="115" spans="3:3" x14ac:dyDescent="0.3">
      <c r="C115"/>
    </row>
    <row r="116" spans="3:3" x14ac:dyDescent="0.3">
      <c r="C116"/>
    </row>
    <row r="117" spans="3:3" x14ac:dyDescent="0.3">
      <c r="C117"/>
    </row>
    <row r="118" spans="3:3" x14ac:dyDescent="0.3">
      <c r="C118"/>
    </row>
    <row r="119" spans="3:3" x14ac:dyDescent="0.3">
      <c r="C119"/>
    </row>
    <row r="120" spans="3:3" x14ac:dyDescent="0.3">
      <c r="C120"/>
    </row>
    <row r="121" spans="3:3" x14ac:dyDescent="0.3">
      <c r="C121"/>
    </row>
    <row r="122" spans="3:3" x14ac:dyDescent="0.3">
      <c r="C122"/>
    </row>
    <row r="123" spans="3:3" x14ac:dyDescent="0.3">
      <c r="C123"/>
    </row>
    <row r="124" spans="3:3" x14ac:dyDescent="0.3">
      <c r="C124"/>
    </row>
    <row r="125" spans="3:3" x14ac:dyDescent="0.3">
      <c r="C125"/>
    </row>
    <row r="126" spans="3:3" x14ac:dyDescent="0.3">
      <c r="C126"/>
    </row>
    <row r="127" spans="3:3" x14ac:dyDescent="0.3">
      <c r="C127"/>
    </row>
    <row r="128" spans="3:3" x14ac:dyDescent="0.3">
      <c r="C128"/>
    </row>
    <row r="129" spans="3:3" x14ac:dyDescent="0.3">
      <c r="C129"/>
    </row>
    <row r="130" spans="3:3" x14ac:dyDescent="0.3">
      <c r="C130"/>
    </row>
    <row r="131" spans="3:3" x14ac:dyDescent="0.3">
      <c r="C131"/>
    </row>
    <row r="132" spans="3:3" x14ac:dyDescent="0.3">
      <c r="C132"/>
    </row>
    <row r="133" spans="3:3" x14ac:dyDescent="0.3">
      <c r="C133"/>
    </row>
    <row r="134" spans="3:3" x14ac:dyDescent="0.3">
      <c r="C134"/>
    </row>
    <row r="135" spans="3:3" x14ac:dyDescent="0.3">
      <c r="C135"/>
    </row>
    <row r="136" spans="3:3" x14ac:dyDescent="0.3">
      <c r="C136"/>
    </row>
    <row r="137" spans="3:3" x14ac:dyDescent="0.3">
      <c r="C137"/>
    </row>
    <row r="138" spans="3:3" x14ac:dyDescent="0.3">
      <c r="C138"/>
    </row>
    <row r="139" spans="3:3" x14ac:dyDescent="0.3">
      <c r="C139"/>
    </row>
    <row r="140" spans="3:3" x14ac:dyDescent="0.3">
      <c r="C140"/>
    </row>
    <row r="141" spans="3:3" x14ac:dyDescent="0.3">
      <c r="C141"/>
    </row>
    <row r="142" spans="3:3" x14ac:dyDescent="0.3">
      <c r="C142"/>
    </row>
    <row r="143" spans="3:3" x14ac:dyDescent="0.3">
      <c r="C143"/>
    </row>
    <row r="144" spans="3:3" x14ac:dyDescent="0.3">
      <c r="C144"/>
    </row>
    <row r="145" spans="3:3" x14ac:dyDescent="0.3">
      <c r="C145"/>
    </row>
    <row r="146" spans="3:3" x14ac:dyDescent="0.3">
      <c r="C146"/>
    </row>
    <row r="147" spans="3:3" x14ac:dyDescent="0.3">
      <c r="C147"/>
    </row>
    <row r="148" spans="3:3" x14ac:dyDescent="0.3">
      <c r="C148"/>
    </row>
    <row r="149" spans="3:3" x14ac:dyDescent="0.3">
      <c r="C149"/>
    </row>
    <row r="150" spans="3:3" x14ac:dyDescent="0.3">
      <c r="C150"/>
    </row>
    <row r="151" spans="3:3" x14ac:dyDescent="0.3">
      <c r="C151"/>
    </row>
    <row r="152" spans="3:3" x14ac:dyDescent="0.3">
      <c r="C152"/>
    </row>
    <row r="153" spans="3:3" x14ac:dyDescent="0.3">
      <c r="C153"/>
    </row>
    <row r="154" spans="3:3" x14ac:dyDescent="0.3">
      <c r="C154"/>
    </row>
    <row r="155" spans="3:3" x14ac:dyDescent="0.3">
      <c r="C155"/>
    </row>
    <row r="156" spans="3:3" x14ac:dyDescent="0.3">
      <c r="C156"/>
    </row>
    <row r="157" spans="3:3" x14ac:dyDescent="0.3">
      <c r="C157"/>
    </row>
    <row r="158" spans="3:3" x14ac:dyDescent="0.3">
      <c r="C158"/>
    </row>
    <row r="159" spans="3:3" x14ac:dyDescent="0.3">
      <c r="C159"/>
    </row>
    <row r="160" spans="3:3" x14ac:dyDescent="0.3">
      <c r="C160"/>
    </row>
    <row r="161" spans="3:3" x14ac:dyDescent="0.3">
      <c r="C161"/>
    </row>
    <row r="162" spans="3:3" x14ac:dyDescent="0.3">
      <c r="C162"/>
    </row>
    <row r="163" spans="3:3" x14ac:dyDescent="0.3">
      <c r="C163"/>
    </row>
    <row r="164" spans="3:3" x14ac:dyDescent="0.3">
      <c r="C164"/>
    </row>
    <row r="165" spans="3:3" x14ac:dyDescent="0.3">
      <c r="C165"/>
    </row>
    <row r="166" spans="3:3" x14ac:dyDescent="0.3">
      <c r="C166"/>
    </row>
    <row r="167" spans="3:3" x14ac:dyDescent="0.3">
      <c r="C167"/>
    </row>
    <row r="168" spans="3:3" x14ac:dyDescent="0.3">
      <c r="C168"/>
    </row>
    <row r="169" spans="3:3" x14ac:dyDescent="0.3">
      <c r="C169"/>
    </row>
    <row r="170" spans="3:3" x14ac:dyDescent="0.3">
      <c r="C170"/>
    </row>
    <row r="171" spans="3:3" x14ac:dyDescent="0.3">
      <c r="C171"/>
    </row>
    <row r="172" spans="3:3" x14ac:dyDescent="0.3">
      <c r="C172"/>
    </row>
    <row r="173" spans="3:3" x14ac:dyDescent="0.3">
      <c r="C173"/>
    </row>
    <row r="174" spans="3:3" x14ac:dyDescent="0.3">
      <c r="C174"/>
    </row>
    <row r="175" spans="3:3" x14ac:dyDescent="0.3">
      <c r="C175"/>
    </row>
    <row r="176" spans="3:3" x14ac:dyDescent="0.3">
      <c r="C176"/>
    </row>
    <row r="177" spans="3:3" x14ac:dyDescent="0.3">
      <c r="C177"/>
    </row>
    <row r="178" spans="3:3" x14ac:dyDescent="0.3">
      <c r="C178"/>
    </row>
    <row r="179" spans="3:3" x14ac:dyDescent="0.3">
      <c r="C179"/>
    </row>
    <row r="180" spans="3:3" x14ac:dyDescent="0.3">
      <c r="C180"/>
    </row>
    <row r="181" spans="3:3" x14ac:dyDescent="0.3">
      <c r="C181"/>
    </row>
    <row r="182" spans="3:3" x14ac:dyDescent="0.3">
      <c r="C182"/>
    </row>
    <row r="183" spans="3:3" x14ac:dyDescent="0.3">
      <c r="C183"/>
    </row>
    <row r="184" spans="3:3" x14ac:dyDescent="0.3">
      <c r="C184"/>
    </row>
    <row r="185" spans="3:3" x14ac:dyDescent="0.3">
      <c r="C185"/>
    </row>
    <row r="186" spans="3:3" x14ac:dyDescent="0.3">
      <c r="C186"/>
    </row>
    <row r="187" spans="3:3" x14ac:dyDescent="0.3">
      <c r="C187"/>
    </row>
    <row r="188" spans="3:3" x14ac:dyDescent="0.3">
      <c r="C188"/>
    </row>
    <row r="189" spans="3:3" x14ac:dyDescent="0.3">
      <c r="C189"/>
    </row>
    <row r="190" spans="3:3" x14ac:dyDescent="0.3">
      <c r="C190"/>
    </row>
    <row r="191" spans="3:3" x14ac:dyDescent="0.3">
      <c r="C191"/>
    </row>
    <row r="192" spans="3:3" x14ac:dyDescent="0.3">
      <c r="C192"/>
    </row>
    <row r="193" spans="3:3" x14ac:dyDescent="0.3">
      <c r="C193"/>
    </row>
    <row r="194" spans="3:3" x14ac:dyDescent="0.3">
      <c r="C194"/>
    </row>
    <row r="195" spans="3:3" x14ac:dyDescent="0.3">
      <c r="C195"/>
    </row>
    <row r="196" spans="3:3" x14ac:dyDescent="0.3">
      <c r="C196"/>
    </row>
    <row r="197" spans="3:3" x14ac:dyDescent="0.3">
      <c r="C197"/>
    </row>
    <row r="198" spans="3:3" x14ac:dyDescent="0.3">
      <c r="C198"/>
    </row>
    <row r="199" spans="3:3" x14ac:dyDescent="0.3">
      <c r="C199"/>
    </row>
    <row r="200" spans="3:3" x14ac:dyDescent="0.3">
      <c r="C200"/>
    </row>
    <row r="201" spans="3:3" x14ac:dyDescent="0.3">
      <c r="C201"/>
    </row>
    <row r="202" spans="3:3" x14ac:dyDescent="0.3">
      <c r="C202"/>
    </row>
    <row r="203" spans="3:3" x14ac:dyDescent="0.3">
      <c r="C203"/>
    </row>
    <row r="204" spans="3:3" x14ac:dyDescent="0.3">
      <c r="C204"/>
    </row>
    <row r="205" spans="3:3" x14ac:dyDescent="0.3">
      <c r="C205"/>
    </row>
    <row r="206" spans="3:3" x14ac:dyDescent="0.3">
      <c r="C206"/>
    </row>
    <row r="207" spans="3:3" x14ac:dyDescent="0.3">
      <c r="C207"/>
    </row>
    <row r="208" spans="3:3" x14ac:dyDescent="0.3">
      <c r="C208"/>
    </row>
    <row r="209" spans="3:3" x14ac:dyDescent="0.3">
      <c r="C209"/>
    </row>
    <row r="210" spans="3:3" x14ac:dyDescent="0.3">
      <c r="C210"/>
    </row>
    <row r="211" spans="3:3" x14ac:dyDescent="0.3">
      <c r="C211"/>
    </row>
    <row r="212" spans="3:3" x14ac:dyDescent="0.3">
      <c r="C212"/>
    </row>
    <row r="213" spans="3:3" x14ac:dyDescent="0.3">
      <c r="C213"/>
    </row>
    <row r="214" spans="3:3" x14ac:dyDescent="0.3">
      <c r="C214"/>
    </row>
    <row r="215" spans="3:3" x14ac:dyDescent="0.3">
      <c r="C215"/>
    </row>
    <row r="216" spans="3:3" x14ac:dyDescent="0.3">
      <c r="C216"/>
    </row>
    <row r="217" spans="3:3" x14ac:dyDescent="0.3">
      <c r="C217"/>
    </row>
    <row r="218" spans="3:3" x14ac:dyDescent="0.3">
      <c r="C218"/>
    </row>
    <row r="219" spans="3:3" x14ac:dyDescent="0.3">
      <c r="C219"/>
    </row>
    <row r="220" spans="3:3" x14ac:dyDescent="0.3">
      <c r="C220"/>
    </row>
    <row r="221" spans="3:3" x14ac:dyDescent="0.3">
      <c r="C221"/>
    </row>
    <row r="222" spans="3:3" x14ac:dyDescent="0.3">
      <c r="C222"/>
    </row>
    <row r="223" spans="3:3" x14ac:dyDescent="0.3">
      <c r="C223"/>
    </row>
    <row r="224" spans="3:3" x14ac:dyDescent="0.3">
      <c r="C224"/>
    </row>
    <row r="225" spans="3:3" x14ac:dyDescent="0.3">
      <c r="C225"/>
    </row>
    <row r="226" spans="3:3" x14ac:dyDescent="0.3">
      <c r="C226"/>
    </row>
    <row r="227" spans="3:3" x14ac:dyDescent="0.3">
      <c r="C227"/>
    </row>
    <row r="228" spans="3:3" x14ac:dyDescent="0.3">
      <c r="C228"/>
    </row>
    <row r="229" spans="3:3" x14ac:dyDescent="0.3">
      <c r="C229"/>
    </row>
    <row r="230" spans="3:3" x14ac:dyDescent="0.3">
      <c r="C230"/>
    </row>
    <row r="231" spans="3:3" x14ac:dyDescent="0.3">
      <c r="C231"/>
    </row>
    <row r="232" spans="3:3" x14ac:dyDescent="0.3">
      <c r="C232"/>
    </row>
    <row r="233" spans="3:3" x14ac:dyDescent="0.3">
      <c r="C233"/>
    </row>
    <row r="234" spans="3:3" x14ac:dyDescent="0.3">
      <c r="C234"/>
    </row>
    <row r="235" spans="3:3" x14ac:dyDescent="0.3">
      <c r="C235"/>
    </row>
    <row r="236" spans="3:3" x14ac:dyDescent="0.3">
      <c r="C236"/>
    </row>
    <row r="237" spans="3:3" x14ac:dyDescent="0.3">
      <c r="C237"/>
    </row>
    <row r="238" spans="3:3" x14ac:dyDescent="0.3">
      <c r="C238"/>
    </row>
    <row r="239" spans="3:3" x14ac:dyDescent="0.3">
      <c r="C239"/>
    </row>
    <row r="240" spans="3:3" x14ac:dyDescent="0.3">
      <c r="C240"/>
    </row>
    <row r="241" spans="3:3" x14ac:dyDescent="0.3">
      <c r="C241"/>
    </row>
    <row r="242" spans="3:3" x14ac:dyDescent="0.3">
      <c r="C242"/>
    </row>
    <row r="243" spans="3:3" x14ac:dyDescent="0.3">
      <c r="C243"/>
    </row>
    <row r="244" spans="3:3" x14ac:dyDescent="0.3">
      <c r="C244"/>
    </row>
    <row r="245" spans="3:3" x14ac:dyDescent="0.3">
      <c r="C245"/>
    </row>
    <row r="246" spans="3:3" x14ac:dyDescent="0.3">
      <c r="C246"/>
    </row>
    <row r="247" spans="3:3" x14ac:dyDescent="0.3">
      <c r="C247"/>
    </row>
    <row r="248" spans="3:3" x14ac:dyDescent="0.3">
      <c r="C248"/>
    </row>
    <row r="249" spans="3:3" x14ac:dyDescent="0.3">
      <c r="C249"/>
    </row>
    <row r="250" spans="3:3" x14ac:dyDescent="0.3">
      <c r="C250"/>
    </row>
    <row r="251" spans="3:3" x14ac:dyDescent="0.3">
      <c r="C251"/>
    </row>
    <row r="252" spans="3:3" x14ac:dyDescent="0.3">
      <c r="C252"/>
    </row>
    <row r="253" spans="3:3" x14ac:dyDescent="0.3">
      <c r="C253"/>
    </row>
    <row r="254" spans="3:3" x14ac:dyDescent="0.3">
      <c r="C254"/>
    </row>
    <row r="255" spans="3:3" x14ac:dyDescent="0.3">
      <c r="C255"/>
    </row>
    <row r="256" spans="3:3" x14ac:dyDescent="0.3">
      <c r="C256"/>
    </row>
    <row r="257" spans="3:3" x14ac:dyDescent="0.3">
      <c r="C257"/>
    </row>
    <row r="258" spans="3:3" x14ac:dyDescent="0.3">
      <c r="C258"/>
    </row>
    <row r="259" spans="3:3" x14ac:dyDescent="0.3">
      <c r="C259"/>
    </row>
    <row r="260" spans="3:3" x14ac:dyDescent="0.3">
      <c r="C260"/>
    </row>
    <row r="261" spans="3:3" x14ac:dyDescent="0.3">
      <c r="C261"/>
    </row>
    <row r="262" spans="3:3" x14ac:dyDescent="0.3">
      <c r="C262"/>
    </row>
    <row r="263" spans="3:3" x14ac:dyDescent="0.3">
      <c r="C263"/>
    </row>
    <row r="264" spans="3:3" x14ac:dyDescent="0.3">
      <c r="C264"/>
    </row>
    <row r="265" spans="3:3" x14ac:dyDescent="0.3">
      <c r="C265"/>
    </row>
    <row r="266" spans="3:3" x14ac:dyDescent="0.3">
      <c r="C266"/>
    </row>
    <row r="267" spans="3:3" x14ac:dyDescent="0.3">
      <c r="C267"/>
    </row>
    <row r="268" spans="3:3" x14ac:dyDescent="0.3">
      <c r="C268"/>
    </row>
    <row r="269" spans="3:3" x14ac:dyDescent="0.3">
      <c r="C269"/>
    </row>
    <row r="270" spans="3:3" x14ac:dyDescent="0.3">
      <c r="C270"/>
    </row>
    <row r="271" spans="3:3" x14ac:dyDescent="0.3">
      <c r="C271"/>
    </row>
    <row r="272" spans="3:3" x14ac:dyDescent="0.3">
      <c r="C272"/>
    </row>
    <row r="273" spans="3:3" x14ac:dyDescent="0.3">
      <c r="C273"/>
    </row>
    <row r="274" spans="3:3" x14ac:dyDescent="0.3">
      <c r="C274"/>
    </row>
    <row r="275" spans="3:3" x14ac:dyDescent="0.3">
      <c r="C275"/>
    </row>
    <row r="276" spans="3:3" x14ac:dyDescent="0.3">
      <c r="C276"/>
    </row>
    <row r="277" spans="3:3" x14ac:dyDescent="0.3">
      <c r="C277"/>
    </row>
    <row r="278" spans="3:3" x14ac:dyDescent="0.3">
      <c r="C278"/>
    </row>
    <row r="279" spans="3:3" x14ac:dyDescent="0.3">
      <c r="C279"/>
    </row>
    <row r="280" spans="3:3" x14ac:dyDescent="0.3">
      <c r="C280"/>
    </row>
    <row r="281" spans="3:3" x14ac:dyDescent="0.3">
      <c r="C281"/>
    </row>
    <row r="282" spans="3:3" x14ac:dyDescent="0.3">
      <c r="C282"/>
    </row>
    <row r="283" spans="3:3" x14ac:dyDescent="0.3">
      <c r="C283"/>
    </row>
    <row r="284" spans="3:3" x14ac:dyDescent="0.3">
      <c r="C284"/>
    </row>
    <row r="285" spans="3:3" x14ac:dyDescent="0.3">
      <c r="C285"/>
    </row>
    <row r="286" spans="3:3" x14ac:dyDescent="0.3">
      <c r="C286"/>
    </row>
    <row r="287" spans="3:3" x14ac:dyDescent="0.3">
      <c r="C287"/>
    </row>
    <row r="288" spans="3:3" x14ac:dyDescent="0.3">
      <c r="C288"/>
    </row>
    <row r="289" spans="3:3" x14ac:dyDescent="0.3">
      <c r="C289"/>
    </row>
    <row r="290" spans="3:3" x14ac:dyDescent="0.3">
      <c r="C290"/>
    </row>
    <row r="291" spans="3:3" x14ac:dyDescent="0.3">
      <c r="C291"/>
    </row>
    <row r="292" spans="3:3" x14ac:dyDescent="0.3">
      <c r="C292"/>
    </row>
    <row r="293" spans="3:3" x14ac:dyDescent="0.3">
      <c r="C293"/>
    </row>
    <row r="294" spans="3:3" x14ac:dyDescent="0.3">
      <c r="C294"/>
    </row>
    <row r="295" spans="3:3" x14ac:dyDescent="0.3">
      <c r="C295"/>
    </row>
    <row r="296" spans="3:3" x14ac:dyDescent="0.3">
      <c r="C296"/>
    </row>
    <row r="297" spans="3:3" x14ac:dyDescent="0.3">
      <c r="C297"/>
    </row>
    <row r="298" spans="3:3" x14ac:dyDescent="0.3">
      <c r="C298"/>
    </row>
    <row r="299" spans="3:3" x14ac:dyDescent="0.3">
      <c r="C299"/>
    </row>
    <row r="300" spans="3:3" x14ac:dyDescent="0.3">
      <c r="C300"/>
    </row>
    <row r="301" spans="3:3" x14ac:dyDescent="0.3">
      <c r="C301"/>
    </row>
    <row r="302" spans="3:3" x14ac:dyDescent="0.3">
      <c r="C302"/>
    </row>
    <row r="303" spans="3:3" x14ac:dyDescent="0.3">
      <c r="C303"/>
    </row>
    <row r="304" spans="3:3" x14ac:dyDescent="0.3">
      <c r="C304"/>
    </row>
    <row r="305" spans="3:3" x14ac:dyDescent="0.3">
      <c r="C305"/>
    </row>
    <row r="306" spans="3:3" x14ac:dyDescent="0.3">
      <c r="C306"/>
    </row>
    <row r="307" spans="3:3" x14ac:dyDescent="0.3">
      <c r="C307"/>
    </row>
    <row r="308" spans="3:3" x14ac:dyDescent="0.3">
      <c r="C308"/>
    </row>
    <row r="309" spans="3:3" x14ac:dyDescent="0.3">
      <c r="C309"/>
    </row>
    <row r="310" spans="3:3" x14ac:dyDescent="0.3">
      <c r="C310"/>
    </row>
    <row r="311" spans="3:3" x14ac:dyDescent="0.3">
      <c r="C311"/>
    </row>
    <row r="312" spans="3:3" x14ac:dyDescent="0.3">
      <c r="C312"/>
    </row>
    <row r="313" spans="3:3" x14ac:dyDescent="0.3">
      <c r="C313"/>
    </row>
    <row r="314" spans="3:3" x14ac:dyDescent="0.3">
      <c r="C314"/>
    </row>
    <row r="315" spans="3:3" x14ac:dyDescent="0.3">
      <c r="C315"/>
    </row>
    <row r="316" spans="3:3" x14ac:dyDescent="0.3">
      <c r="C316"/>
    </row>
    <row r="317" spans="3:3" x14ac:dyDescent="0.3">
      <c r="C317"/>
    </row>
    <row r="318" spans="3:3" x14ac:dyDescent="0.3">
      <c r="C318"/>
    </row>
    <row r="319" spans="3:3" x14ac:dyDescent="0.3">
      <c r="C319"/>
    </row>
    <row r="320" spans="3:3" x14ac:dyDescent="0.3">
      <c r="C320"/>
    </row>
    <row r="321" spans="3:3" x14ac:dyDescent="0.3">
      <c r="C321"/>
    </row>
    <row r="322" spans="3:3" x14ac:dyDescent="0.3">
      <c r="C322"/>
    </row>
    <row r="323" spans="3:3" x14ac:dyDescent="0.3">
      <c r="C323"/>
    </row>
    <row r="324" spans="3:3" x14ac:dyDescent="0.3">
      <c r="C324"/>
    </row>
    <row r="325" spans="3:3" x14ac:dyDescent="0.3">
      <c r="C325"/>
    </row>
    <row r="326" spans="3:3" x14ac:dyDescent="0.3">
      <c r="C326"/>
    </row>
    <row r="327" spans="3:3" x14ac:dyDescent="0.3">
      <c r="C327"/>
    </row>
    <row r="328" spans="3:3" x14ac:dyDescent="0.3">
      <c r="C328"/>
    </row>
    <row r="329" spans="3:3" x14ac:dyDescent="0.3">
      <c r="C329"/>
    </row>
    <row r="330" spans="3:3" x14ac:dyDescent="0.3">
      <c r="C330"/>
    </row>
    <row r="331" spans="3:3" x14ac:dyDescent="0.3">
      <c r="C331"/>
    </row>
    <row r="332" spans="3:3" x14ac:dyDescent="0.3">
      <c r="C332"/>
    </row>
    <row r="333" spans="3:3" x14ac:dyDescent="0.3">
      <c r="C333"/>
    </row>
    <row r="334" spans="3:3" x14ac:dyDescent="0.3">
      <c r="C334"/>
    </row>
    <row r="335" spans="3:3" x14ac:dyDescent="0.3">
      <c r="C335"/>
    </row>
    <row r="336" spans="3:3" x14ac:dyDescent="0.3">
      <c r="C336"/>
    </row>
    <row r="337" spans="3:3" x14ac:dyDescent="0.3">
      <c r="C337"/>
    </row>
    <row r="338" spans="3:3" x14ac:dyDescent="0.3">
      <c r="C338"/>
    </row>
    <row r="339" spans="3:3" x14ac:dyDescent="0.3">
      <c r="C339"/>
    </row>
    <row r="340" spans="3:3" x14ac:dyDescent="0.3">
      <c r="C340"/>
    </row>
    <row r="341" spans="3:3" x14ac:dyDescent="0.3">
      <c r="C341"/>
    </row>
    <row r="342" spans="3:3" x14ac:dyDescent="0.3">
      <c r="C342"/>
    </row>
    <row r="343" spans="3:3" x14ac:dyDescent="0.3">
      <c r="C343"/>
    </row>
    <row r="344" spans="3:3" x14ac:dyDescent="0.3">
      <c r="C344"/>
    </row>
    <row r="345" spans="3:3" x14ac:dyDescent="0.3">
      <c r="C345"/>
    </row>
    <row r="346" spans="3:3" x14ac:dyDescent="0.3">
      <c r="C346"/>
    </row>
    <row r="347" spans="3:3" x14ac:dyDescent="0.3">
      <c r="C347"/>
    </row>
    <row r="348" spans="3:3" x14ac:dyDescent="0.3">
      <c r="C348"/>
    </row>
    <row r="349" spans="3:3" x14ac:dyDescent="0.3">
      <c r="C349"/>
    </row>
    <row r="350" spans="3:3" x14ac:dyDescent="0.3">
      <c r="C350"/>
    </row>
    <row r="351" spans="3:3" x14ac:dyDescent="0.3">
      <c r="C351"/>
    </row>
    <row r="352" spans="3:3" x14ac:dyDescent="0.3">
      <c r="C352"/>
    </row>
    <row r="353" spans="3:3" x14ac:dyDescent="0.3">
      <c r="C353"/>
    </row>
    <row r="354" spans="3:3" x14ac:dyDescent="0.3">
      <c r="C354"/>
    </row>
    <row r="355" spans="3:3" x14ac:dyDescent="0.3">
      <c r="C355"/>
    </row>
    <row r="356" spans="3:3" x14ac:dyDescent="0.3">
      <c r="C356"/>
    </row>
    <row r="357" spans="3:3" x14ac:dyDescent="0.3">
      <c r="C357"/>
    </row>
    <row r="358" spans="3:3" x14ac:dyDescent="0.3">
      <c r="C358"/>
    </row>
    <row r="359" spans="3:3" x14ac:dyDescent="0.3">
      <c r="C359"/>
    </row>
    <row r="360" spans="3:3" x14ac:dyDescent="0.3">
      <c r="C360"/>
    </row>
    <row r="361" spans="3:3" x14ac:dyDescent="0.3">
      <c r="C361"/>
    </row>
    <row r="362" spans="3:3" x14ac:dyDescent="0.3">
      <c r="C362"/>
    </row>
    <row r="363" spans="3:3" x14ac:dyDescent="0.3">
      <c r="C363"/>
    </row>
    <row r="364" spans="3:3" x14ac:dyDescent="0.3">
      <c r="C364"/>
    </row>
    <row r="365" spans="3:3" x14ac:dyDescent="0.3">
      <c r="C365"/>
    </row>
    <row r="366" spans="3:3" x14ac:dyDescent="0.3">
      <c r="C366"/>
    </row>
    <row r="367" spans="3:3" x14ac:dyDescent="0.3">
      <c r="C367"/>
    </row>
    <row r="368" spans="3:3" x14ac:dyDescent="0.3">
      <c r="C368"/>
    </row>
    <row r="369" spans="3:3" x14ac:dyDescent="0.3">
      <c r="C369"/>
    </row>
    <row r="370" spans="3:3" x14ac:dyDescent="0.3">
      <c r="C370"/>
    </row>
    <row r="371" spans="3:3" x14ac:dyDescent="0.3">
      <c r="C371"/>
    </row>
    <row r="372" spans="3:3" x14ac:dyDescent="0.3">
      <c r="C372"/>
    </row>
    <row r="373" spans="3:3" x14ac:dyDescent="0.3">
      <c r="C373"/>
    </row>
    <row r="374" spans="3:3" x14ac:dyDescent="0.3">
      <c r="C374"/>
    </row>
    <row r="375" spans="3:3" x14ac:dyDescent="0.3">
      <c r="C375"/>
    </row>
    <row r="376" spans="3:3" x14ac:dyDescent="0.3">
      <c r="C376"/>
    </row>
    <row r="377" spans="3:3" x14ac:dyDescent="0.3">
      <c r="C377"/>
    </row>
    <row r="378" spans="3:3" x14ac:dyDescent="0.3">
      <c r="C378"/>
    </row>
    <row r="379" spans="3:3" x14ac:dyDescent="0.3">
      <c r="C379"/>
    </row>
    <row r="380" spans="3:3" x14ac:dyDescent="0.3">
      <c r="C380"/>
    </row>
    <row r="381" spans="3:3" x14ac:dyDescent="0.3">
      <c r="C381"/>
    </row>
    <row r="382" spans="3:3" x14ac:dyDescent="0.3">
      <c r="C382"/>
    </row>
    <row r="383" spans="3:3" x14ac:dyDescent="0.3">
      <c r="C383"/>
    </row>
    <row r="384" spans="3:3" x14ac:dyDescent="0.3">
      <c r="C384"/>
    </row>
    <row r="385" spans="3:3" x14ac:dyDescent="0.3">
      <c r="C385"/>
    </row>
    <row r="386" spans="3:3" x14ac:dyDescent="0.3">
      <c r="C386"/>
    </row>
    <row r="387" spans="3:3" x14ac:dyDescent="0.3">
      <c r="C387"/>
    </row>
    <row r="388" spans="3:3" x14ac:dyDescent="0.3">
      <c r="C388"/>
    </row>
    <row r="389" spans="3:3" x14ac:dyDescent="0.3">
      <c r="C389"/>
    </row>
    <row r="390" spans="3:3" x14ac:dyDescent="0.3">
      <c r="C390"/>
    </row>
    <row r="391" spans="3:3" x14ac:dyDescent="0.3">
      <c r="C391"/>
    </row>
    <row r="392" spans="3:3" x14ac:dyDescent="0.3">
      <c r="C392"/>
    </row>
    <row r="393" spans="3:3" x14ac:dyDescent="0.3">
      <c r="C393"/>
    </row>
    <row r="394" spans="3:3" x14ac:dyDescent="0.3">
      <c r="C394"/>
    </row>
    <row r="395" spans="3:3" x14ac:dyDescent="0.3">
      <c r="C395"/>
    </row>
    <row r="396" spans="3:3" x14ac:dyDescent="0.3">
      <c r="C396"/>
    </row>
    <row r="397" spans="3:3" x14ac:dyDescent="0.3">
      <c r="C397"/>
    </row>
    <row r="398" spans="3:3" x14ac:dyDescent="0.3">
      <c r="C398"/>
    </row>
    <row r="399" spans="3:3" x14ac:dyDescent="0.3">
      <c r="C399"/>
    </row>
    <row r="400" spans="3:3" x14ac:dyDescent="0.3">
      <c r="C400"/>
    </row>
    <row r="401" spans="3:3" x14ac:dyDescent="0.3">
      <c r="C401"/>
    </row>
    <row r="402" spans="3:3" x14ac:dyDescent="0.3">
      <c r="C402"/>
    </row>
    <row r="403" spans="3:3" x14ac:dyDescent="0.3">
      <c r="C403"/>
    </row>
    <row r="404" spans="3:3" x14ac:dyDescent="0.3">
      <c r="C404"/>
    </row>
    <row r="405" spans="3:3" x14ac:dyDescent="0.3">
      <c r="C405"/>
    </row>
    <row r="406" spans="3:3" x14ac:dyDescent="0.3">
      <c r="C406"/>
    </row>
    <row r="407" spans="3:3" x14ac:dyDescent="0.3">
      <c r="C407"/>
    </row>
    <row r="408" spans="3:3" x14ac:dyDescent="0.3">
      <c r="C408"/>
    </row>
    <row r="409" spans="3:3" x14ac:dyDescent="0.3">
      <c r="C409"/>
    </row>
    <row r="410" spans="3:3" x14ac:dyDescent="0.3">
      <c r="C410"/>
    </row>
    <row r="411" spans="3:3" x14ac:dyDescent="0.3">
      <c r="C411"/>
    </row>
    <row r="412" spans="3:3" x14ac:dyDescent="0.3">
      <c r="C412"/>
    </row>
    <row r="413" spans="3:3" x14ac:dyDescent="0.3">
      <c r="C413"/>
    </row>
    <row r="414" spans="3:3" x14ac:dyDescent="0.3">
      <c r="C414"/>
    </row>
    <row r="415" spans="3:3" x14ac:dyDescent="0.3">
      <c r="C415"/>
    </row>
    <row r="416" spans="3:3" x14ac:dyDescent="0.3">
      <c r="C416"/>
    </row>
    <row r="417" spans="3:3" x14ac:dyDescent="0.3">
      <c r="C417"/>
    </row>
    <row r="418" spans="3:3" x14ac:dyDescent="0.3">
      <c r="C418"/>
    </row>
    <row r="419" spans="3:3" x14ac:dyDescent="0.3">
      <c r="C419"/>
    </row>
    <row r="420" spans="3:3" x14ac:dyDescent="0.3">
      <c r="C420"/>
    </row>
    <row r="421" spans="3:3" x14ac:dyDescent="0.3">
      <c r="C421"/>
    </row>
    <row r="422" spans="3:3" x14ac:dyDescent="0.3">
      <c r="C422"/>
    </row>
    <row r="423" spans="3:3" x14ac:dyDescent="0.3">
      <c r="C423"/>
    </row>
    <row r="424" spans="3:3" x14ac:dyDescent="0.3">
      <c r="C424"/>
    </row>
    <row r="425" spans="3:3" x14ac:dyDescent="0.3">
      <c r="C425"/>
    </row>
    <row r="426" spans="3:3" x14ac:dyDescent="0.3">
      <c r="C426"/>
    </row>
    <row r="427" spans="3:3" x14ac:dyDescent="0.3">
      <c r="C427"/>
    </row>
    <row r="428" spans="3:3" x14ac:dyDescent="0.3">
      <c r="C428"/>
    </row>
    <row r="429" spans="3:3" x14ac:dyDescent="0.3">
      <c r="C429"/>
    </row>
    <row r="430" spans="3:3" x14ac:dyDescent="0.3">
      <c r="C430"/>
    </row>
    <row r="431" spans="3:3" x14ac:dyDescent="0.3">
      <c r="C431"/>
    </row>
    <row r="432" spans="3:3" x14ac:dyDescent="0.3">
      <c r="C432"/>
    </row>
    <row r="433" spans="3:3" x14ac:dyDescent="0.3">
      <c r="C433"/>
    </row>
    <row r="434" spans="3:3" x14ac:dyDescent="0.3">
      <c r="C434"/>
    </row>
    <row r="435" spans="3:3" x14ac:dyDescent="0.3">
      <c r="C435"/>
    </row>
    <row r="436" spans="3:3" x14ac:dyDescent="0.3">
      <c r="C436"/>
    </row>
    <row r="437" spans="3:3" x14ac:dyDescent="0.3">
      <c r="C437"/>
    </row>
    <row r="438" spans="3:3" x14ac:dyDescent="0.3">
      <c r="C438"/>
    </row>
    <row r="439" spans="3:3" x14ac:dyDescent="0.3">
      <c r="C439"/>
    </row>
    <row r="440" spans="3:3" x14ac:dyDescent="0.3">
      <c r="C440"/>
    </row>
    <row r="441" spans="3:3" x14ac:dyDescent="0.3">
      <c r="C441"/>
    </row>
    <row r="442" spans="3:3" x14ac:dyDescent="0.3">
      <c r="C442"/>
    </row>
    <row r="443" spans="3:3" x14ac:dyDescent="0.3">
      <c r="C443"/>
    </row>
    <row r="444" spans="3:3" x14ac:dyDescent="0.3">
      <c r="C444"/>
    </row>
    <row r="445" spans="3:3" x14ac:dyDescent="0.3">
      <c r="C445"/>
    </row>
    <row r="446" spans="3:3" x14ac:dyDescent="0.3">
      <c r="C446"/>
    </row>
    <row r="447" spans="3:3" x14ac:dyDescent="0.3">
      <c r="C447"/>
    </row>
    <row r="448" spans="3:3" x14ac:dyDescent="0.3">
      <c r="C448"/>
    </row>
    <row r="449" spans="3:3" x14ac:dyDescent="0.3">
      <c r="C449"/>
    </row>
    <row r="450" spans="3:3" x14ac:dyDescent="0.3">
      <c r="C450"/>
    </row>
    <row r="451" spans="3:3" x14ac:dyDescent="0.3">
      <c r="C451"/>
    </row>
    <row r="452" spans="3:3" x14ac:dyDescent="0.3">
      <c r="C452"/>
    </row>
    <row r="453" spans="3:3" x14ac:dyDescent="0.3">
      <c r="C453"/>
    </row>
    <row r="454" spans="3:3" x14ac:dyDescent="0.3">
      <c r="C454"/>
    </row>
    <row r="455" spans="3:3" x14ac:dyDescent="0.3">
      <c r="C455"/>
    </row>
    <row r="456" spans="3:3" x14ac:dyDescent="0.3">
      <c r="C456"/>
    </row>
    <row r="457" spans="3:3" x14ac:dyDescent="0.3">
      <c r="C457"/>
    </row>
    <row r="458" spans="3:3" x14ac:dyDescent="0.3">
      <c r="C458"/>
    </row>
    <row r="459" spans="3:3" x14ac:dyDescent="0.3">
      <c r="C459"/>
    </row>
    <row r="460" spans="3:3" x14ac:dyDescent="0.3">
      <c r="C460"/>
    </row>
    <row r="461" spans="3:3" x14ac:dyDescent="0.3">
      <c r="C461"/>
    </row>
    <row r="462" spans="3:3" x14ac:dyDescent="0.3">
      <c r="C462"/>
    </row>
    <row r="463" spans="3:3" x14ac:dyDescent="0.3">
      <c r="C463"/>
    </row>
    <row r="464" spans="3:3" x14ac:dyDescent="0.3">
      <c r="C464"/>
    </row>
    <row r="465" spans="3:3" x14ac:dyDescent="0.3">
      <c r="C465"/>
    </row>
    <row r="466" spans="3:3" x14ac:dyDescent="0.3">
      <c r="C466"/>
    </row>
    <row r="467" spans="3:3" x14ac:dyDescent="0.3">
      <c r="C467"/>
    </row>
    <row r="468" spans="3:3" x14ac:dyDescent="0.3">
      <c r="C468"/>
    </row>
    <row r="469" spans="3:3" x14ac:dyDescent="0.3">
      <c r="C469"/>
    </row>
    <row r="470" spans="3:3" x14ac:dyDescent="0.3">
      <c r="C470"/>
    </row>
    <row r="471" spans="3:3" x14ac:dyDescent="0.3">
      <c r="C471"/>
    </row>
    <row r="472" spans="3:3" x14ac:dyDescent="0.3">
      <c r="C472"/>
    </row>
    <row r="473" spans="3:3" x14ac:dyDescent="0.3">
      <c r="C473"/>
    </row>
    <row r="474" spans="3:3" x14ac:dyDescent="0.3">
      <c r="C474"/>
    </row>
    <row r="475" spans="3:3" x14ac:dyDescent="0.3">
      <c r="C475"/>
    </row>
    <row r="476" spans="3:3" x14ac:dyDescent="0.3">
      <c r="C476"/>
    </row>
    <row r="477" spans="3:3" x14ac:dyDescent="0.3">
      <c r="C477"/>
    </row>
    <row r="478" spans="3:3" x14ac:dyDescent="0.3">
      <c r="C478"/>
    </row>
    <row r="479" spans="3:3" x14ac:dyDescent="0.3">
      <c r="C479"/>
    </row>
    <row r="480" spans="3:3" x14ac:dyDescent="0.3">
      <c r="C480"/>
    </row>
    <row r="481" spans="3:3" x14ac:dyDescent="0.3">
      <c r="C481"/>
    </row>
    <row r="482" spans="3:3" x14ac:dyDescent="0.3">
      <c r="C482"/>
    </row>
    <row r="483" spans="3:3" x14ac:dyDescent="0.3">
      <c r="C483"/>
    </row>
    <row r="484" spans="3:3" x14ac:dyDescent="0.3">
      <c r="C484"/>
    </row>
    <row r="485" spans="3:3" x14ac:dyDescent="0.3">
      <c r="C485"/>
    </row>
    <row r="486" spans="3:3" x14ac:dyDescent="0.3">
      <c r="C486"/>
    </row>
    <row r="487" spans="3:3" x14ac:dyDescent="0.3">
      <c r="C487"/>
    </row>
    <row r="488" spans="3:3" x14ac:dyDescent="0.3">
      <c r="C488"/>
    </row>
    <row r="489" spans="3:3" x14ac:dyDescent="0.3">
      <c r="C489"/>
    </row>
    <row r="490" spans="3:3" x14ac:dyDescent="0.3">
      <c r="C490"/>
    </row>
    <row r="491" spans="3:3" x14ac:dyDescent="0.3">
      <c r="C491"/>
    </row>
    <row r="492" spans="3:3" x14ac:dyDescent="0.3">
      <c r="C492"/>
    </row>
    <row r="493" spans="3:3" x14ac:dyDescent="0.3">
      <c r="C493"/>
    </row>
    <row r="494" spans="3:3" x14ac:dyDescent="0.3">
      <c r="C494"/>
    </row>
    <row r="495" spans="3:3" x14ac:dyDescent="0.3">
      <c r="C495"/>
    </row>
    <row r="496" spans="3:3" x14ac:dyDescent="0.3">
      <c r="C496"/>
    </row>
    <row r="497" spans="3:3" x14ac:dyDescent="0.3">
      <c r="C497"/>
    </row>
    <row r="498" spans="3:3" x14ac:dyDescent="0.3">
      <c r="C498"/>
    </row>
    <row r="499" spans="3:3" x14ac:dyDescent="0.3">
      <c r="C499"/>
    </row>
    <row r="500" spans="3:3" x14ac:dyDescent="0.3">
      <c r="C500"/>
    </row>
    <row r="501" spans="3:3" x14ac:dyDescent="0.3">
      <c r="C501"/>
    </row>
    <row r="502" spans="3:3" x14ac:dyDescent="0.3">
      <c r="C502"/>
    </row>
    <row r="503" spans="3:3" x14ac:dyDescent="0.3">
      <c r="C503"/>
    </row>
    <row r="504" spans="3:3" x14ac:dyDescent="0.3">
      <c r="C504"/>
    </row>
    <row r="505" spans="3:3" x14ac:dyDescent="0.3">
      <c r="C505"/>
    </row>
    <row r="506" spans="3:3" x14ac:dyDescent="0.3">
      <c r="C506"/>
    </row>
    <row r="507" spans="3:3" x14ac:dyDescent="0.3">
      <c r="C507"/>
    </row>
    <row r="508" spans="3:3" x14ac:dyDescent="0.3">
      <c r="C508"/>
    </row>
    <row r="509" spans="3:3" x14ac:dyDescent="0.3">
      <c r="C509"/>
    </row>
    <row r="510" spans="3:3" x14ac:dyDescent="0.3">
      <c r="C510"/>
    </row>
    <row r="511" spans="3:3" x14ac:dyDescent="0.3">
      <c r="C511"/>
    </row>
    <row r="512" spans="3:3" x14ac:dyDescent="0.3">
      <c r="C512"/>
    </row>
    <row r="513" spans="3:3" x14ac:dyDescent="0.3">
      <c r="C513"/>
    </row>
    <row r="514" spans="3:3" x14ac:dyDescent="0.3">
      <c r="C514"/>
    </row>
    <row r="515" spans="3:3" x14ac:dyDescent="0.3">
      <c r="C515"/>
    </row>
    <row r="516" spans="3:3" x14ac:dyDescent="0.3">
      <c r="C516"/>
    </row>
    <row r="517" spans="3:3" x14ac:dyDescent="0.3">
      <c r="C517"/>
    </row>
    <row r="518" spans="3:3" x14ac:dyDescent="0.3">
      <c r="C518"/>
    </row>
    <row r="519" spans="3:3" x14ac:dyDescent="0.3">
      <c r="C519"/>
    </row>
    <row r="520" spans="3:3" x14ac:dyDescent="0.3">
      <c r="C520"/>
    </row>
    <row r="521" spans="3:3" x14ac:dyDescent="0.3">
      <c r="C521"/>
    </row>
    <row r="522" spans="3:3" x14ac:dyDescent="0.3">
      <c r="C522"/>
    </row>
    <row r="523" spans="3:3" x14ac:dyDescent="0.3">
      <c r="C523"/>
    </row>
    <row r="524" spans="3:3" x14ac:dyDescent="0.3">
      <c r="C524"/>
    </row>
    <row r="525" spans="3:3" x14ac:dyDescent="0.3">
      <c r="C525"/>
    </row>
    <row r="526" spans="3:3" x14ac:dyDescent="0.3">
      <c r="C526"/>
    </row>
    <row r="527" spans="3:3" x14ac:dyDescent="0.3">
      <c r="C527"/>
    </row>
    <row r="528" spans="3:3" x14ac:dyDescent="0.3">
      <c r="C528"/>
    </row>
    <row r="529" spans="3:3" x14ac:dyDescent="0.3">
      <c r="C529"/>
    </row>
    <row r="530" spans="3:3" x14ac:dyDescent="0.3">
      <c r="C530"/>
    </row>
    <row r="531" spans="3:3" x14ac:dyDescent="0.3">
      <c r="C531"/>
    </row>
    <row r="532" spans="3:3" x14ac:dyDescent="0.3">
      <c r="C532"/>
    </row>
    <row r="533" spans="3:3" x14ac:dyDescent="0.3">
      <c r="C533"/>
    </row>
    <row r="534" spans="3:3" x14ac:dyDescent="0.3">
      <c r="C534"/>
    </row>
    <row r="535" spans="3:3" x14ac:dyDescent="0.3">
      <c r="C535"/>
    </row>
    <row r="536" spans="3:3" x14ac:dyDescent="0.3">
      <c r="C536"/>
    </row>
    <row r="537" spans="3:3" x14ac:dyDescent="0.3">
      <c r="C537"/>
    </row>
    <row r="538" spans="3:3" x14ac:dyDescent="0.3">
      <c r="C538"/>
    </row>
    <row r="539" spans="3:3" x14ac:dyDescent="0.3">
      <c r="C539"/>
    </row>
    <row r="540" spans="3:3" x14ac:dyDescent="0.3">
      <c r="C540"/>
    </row>
    <row r="541" spans="3:3" x14ac:dyDescent="0.3">
      <c r="C541"/>
    </row>
    <row r="542" spans="3:3" x14ac:dyDescent="0.3">
      <c r="C542"/>
    </row>
    <row r="543" spans="3:3" x14ac:dyDescent="0.3">
      <c r="C543"/>
    </row>
    <row r="544" spans="3:3" x14ac:dyDescent="0.3">
      <c r="C544"/>
    </row>
    <row r="545" spans="3:3" x14ac:dyDescent="0.3">
      <c r="C545"/>
    </row>
    <row r="546" spans="3:3" x14ac:dyDescent="0.3">
      <c r="C546"/>
    </row>
    <row r="547" spans="3:3" x14ac:dyDescent="0.3">
      <c r="C547"/>
    </row>
    <row r="548" spans="3:3" x14ac:dyDescent="0.3">
      <c r="C548"/>
    </row>
    <row r="549" spans="3:3" x14ac:dyDescent="0.3">
      <c r="C549"/>
    </row>
    <row r="550" spans="3:3" x14ac:dyDescent="0.3">
      <c r="C550"/>
    </row>
    <row r="551" spans="3:3" x14ac:dyDescent="0.3">
      <c r="C551"/>
    </row>
    <row r="552" spans="3:3" x14ac:dyDescent="0.3">
      <c r="C552"/>
    </row>
    <row r="553" spans="3:3" x14ac:dyDescent="0.3">
      <c r="C553"/>
    </row>
    <row r="554" spans="3:3" x14ac:dyDescent="0.3">
      <c r="C554"/>
    </row>
    <row r="555" spans="3:3" x14ac:dyDescent="0.3">
      <c r="C555"/>
    </row>
    <row r="556" spans="3:3" x14ac:dyDescent="0.3">
      <c r="C556"/>
    </row>
    <row r="557" spans="3:3" x14ac:dyDescent="0.3">
      <c r="C557"/>
    </row>
    <row r="558" spans="3:3" x14ac:dyDescent="0.3">
      <c r="C558"/>
    </row>
    <row r="559" spans="3:3" x14ac:dyDescent="0.3">
      <c r="C559"/>
    </row>
    <row r="560" spans="3:3" x14ac:dyDescent="0.3">
      <c r="C560"/>
    </row>
    <row r="561" spans="3:3" x14ac:dyDescent="0.3">
      <c r="C561"/>
    </row>
    <row r="562" spans="3:3" x14ac:dyDescent="0.3">
      <c r="C562"/>
    </row>
    <row r="563" spans="3:3" x14ac:dyDescent="0.3">
      <c r="C563"/>
    </row>
    <row r="564" spans="3:3" x14ac:dyDescent="0.3">
      <c r="C564"/>
    </row>
    <row r="565" spans="3:3" x14ac:dyDescent="0.3">
      <c r="C565"/>
    </row>
    <row r="566" spans="3:3" x14ac:dyDescent="0.3">
      <c r="C566"/>
    </row>
    <row r="567" spans="3:3" x14ac:dyDescent="0.3">
      <c r="C567"/>
    </row>
    <row r="568" spans="3:3" x14ac:dyDescent="0.3">
      <c r="C568"/>
    </row>
    <row r="569" spans="3:3" x14ac:dyDescent="0.3">
      <c r="C569"/>
    </row>
    <row r="570" spans="3:3" x14ac:dyDescent="0.3">
      <c r="C570"/>
    </row>
    <row r="571" spans="3:3" x14ac:dyDescent="0.3">
      <c r="C571"/>
    </row>
    <row r="572" spans="3:3" x14ac:dyDescent="0.3">
      <c r="C572"/>
    </row>
    <row r="573" spans="3:3" x14ac:dyDescent="0.3">
      <c r="C573"/>
    </row>
    <row r="574" spans="3:3" x14ac:dyDescent="0.3">
      <c r="C574"/>
    </row>
    <row r="575" spans="3:3" x14ac:dyDescent="0.3">
      <c r="C575"/>
    </row>
    <row r="576" spans="3:3" x14ac:dyDescent="0.3">
      <c r="C576"/>
    </row>
    <row r="577" spans="3:3" x14ac:dyDescent="0.3">
      <c r="C577"/>
    </row>
    <row r="578" spans="3:3" x14ac:dyDescent="0.3">
      <c r="C578"/>
    </row>
    <row r="579" spans="3:3" x14ac:dyDescent="0.3">
      <c r="C579"/>
    </row>
    <row r="580" spans="3:3" x14ac:dyDescent="0.3">
      <c r="C580"/>
    </row>
    <row r="581" spans="3:3" x14ac:dyDescent="0.3">
      <c r="C581"/>
    </row>
    <row r="582" spans="3:3" x14ac:dyDescent="0.3">
      <c r="C582"/>
    </row>
    <row r="583" spans="3:3" x14ac:dyDescent="0.3">
      <c r="C583"/>
    </row>
    <row r="584" spans="3:3" x14ac:dyDescent="0.3">
      <c r="C584"/>
    </row>
    <row r="585" spans="3:3" x14ac:dyDescent="0.3">
      <c r="C585"/>
    </row>
    <row r="586" spans="3:3" x14ac:dyDescent="0.3">
      <c r="C586"/>
    </row>
    <row r="587" spans="3:3" x14ac:dyDescent="0.3">
      <c r="C587"/>
    </row>
    <row r="588" spans="3:3" x14ac:dyDescent="0.3">
      <c r="C588"/>
    </row>
    <row r="589" spans="3:3" x14ac:dyDescent="0.3">
      <c r="C589"/>
    </row>
    <row r="590" spans="3:3" x14ac:dyDescent="0.3">
      <c r="C590"/>
    </row>
    <row r="591" spans="3:3" x14ac:dyDescent="0.3">
      <c r="C591"/>
    </row>
    <row r="592" spans="3:3" x14ac:dyDescent="0.3">
      <c r="C592"/>
    </row>
    <row r="593" spans="3:3" x14ac:dyDescent="0.3">
      <c r="C593"/>
    </row>
    <row r="594" spans="3:3" x14ac:dyDescent="0.3">
      <c r="C594"/>
    </row>
    <row r="595" spans="3:3" x14ac:dyDescent="0.3">
      <c r="C595"/>
    </row>
    <row r="596" spans="3:3" x14ac:dyDescent="0.3">
      <c r="C596"/>
    </row>
    <row r="597" spans="3:3" x14ac:dyDescent="0.3">
      <c r="C597"/>
    </row>
    <row r="598" spans="3:3" x14ac:dyDescent="0.3">
      <c r="C598"/>
    </row>
    <row r="599" spans="3:3" x14ac:dyDescent="0.3">
      <c r="C599"/>
    </row>
    <row r="600" spans="3:3" x14ac:dyDescent="0.3">
      <c r="C600"/>
    </row>
    <row r="601" spans="3:3" x14ac:dyDescent="0.3">
      <c r="C601"/>
    </row>
    <row r="602" spans="3:3" x14ac:dyDescent="0.3">
      <c r="C602"/>
    </row>
    <row r="603" spans="3:3" x14ac:dyDescent="0.3">
      <c r="C603"/>
    </row>
    <row r="604" spans="3:3" x14ac:dyDescent="0.3">
      <c r="C604"/>
    </row>
    <row r="605" spans="3:3" x14ac:dyDescent="0.3">
      <c r="C605"/>
    </row>
    <row r="606" spans="3:3" x14ac:dyDescent="0.3">
      <c r="C606"/>
    </row>
    <row r="607" spans="3:3" x14ac:dyDescent="0.3">
      <c r="C607"/>
    </row>
    <row r="608" spans="3:3" x14ac:dyDescent="0.3">
      <c r="C608"/>
    </row>
    <row r="609" spans="3:3" x14ac:dyDescent="0.3">
      <c r="C609"/>
    </row>
    <row r="610" spans="3:3" x14ac:dyDescent="0.3">
      <c r="C610"/>
    </row>
    <row r="611" spans="3:3" x14ac:dyDescent="0.3">
      <c r="C611"/>
    </row>
    <row r="612" spans="3:3" x14ac:dyDescent="0.3">
      <c r="C612"/>
    </row>
    <row r="613" spans="3:3" x14ac:dyDescent="0.3">
      <c r="C613"/>
    </row>
    <row r="614" spans="3:3" x14ac:dyDescent="0.3">
      <c r="C614"/>
    </row>
    <row r="615" spans="3:3" x14ac:dyDescent="0.3">
      <c r="C615"/>
    </row>
    <row r="616" spans="3:3" x14ac:dyDescent="0.3">
      <c r="C616"/>
    </row>
    <row r="617" spans="3:3" x14ac:dyDescent="0.3">
      <c r="C617"/>
    </row>
    <row r="618" spans="3:3" x14ac:dyDescent="0.3">
      <c r="C618"/>
    </row>
    <row r="619" spans="3:3" x14ac:dyDescent="0.3">
      <c r="C619"/>
    </row>
    <row r="620" spans="3:3" x14ac:dyDescent="0.3">
      <c r="C620"/>
    </row>
    <row r="621" spans="3:3" x14ac:dyDescent="0.3">
      <c r="C621"/>
    </row>
    <row r="622" spans="3:3" x14ac:dyDescent="0.3">
      <c r="C622"/>
    </row>
    <row r="623" spans="3:3" x14ac:dyDescent="0.3">
      <c r="C623"/>
    </row>
    <row r="624" spans="3:3" x14ac:dyDescent="0.3">
      <c r="C624"/>
    </row>
    <row r="625" spans="3:3" x14ac:dyDescent="0.3">
      <c r="C625"/>
    </row>
    <row r="626" spans="3:3" x14ac:dyDescent="0.3">
      <c r="C626"/>
    </row>
    <row r="627" spans="3:3" x14ac:dyDescent="0.3">
      <c r="C627"/>
    </row>
    <row r="628" spans="3:3" x14ac:dyDescent="0.3">
      <c r="C628"/>
    </row>
    <row r="629" spans="3:3" x14ac:dyDescent="0.3">
      <c r="C629"/>
    </row>
    <row r="630" spans="3:3" x14ac:dyDescent="0.3">
      <c r="C630"/>
    </row>
    <row r="631" spans="3:3" x14ac:dyDescent="0.3">
      <c r="C631"/>
    </row>
    <row r="632" spans="3:3" x14ac:dyDescent="0.3">
      <c r="C632"/>
    </row>
    <row r="633" spans="3:3" x14ac:dyDescent="0.3">
      <c r="C633"/>
    </row>
    <row r="634" spans="3:3" x14ac:dyDescent="0.3">
      <c r="C634"/>
    </row>
    <row r="635" spans="3:3" x14ac:dyDescent="0.3">
      <c r="C635"/>
    </row>
    <row r="636" spans="3:3" x14ac:dyDescent="0.3">
      <c r="C636"/>
    </row>
    <row r="637" spans="3:3" x14ac:dyDescent="0.3">
      <c r="C637"/>
    </row>
    <row r="638" spans="3:3" x14ac:dyDescent="0.3">
      <c r="C638"/>
    </row>
    <row r="639" spans="3:3" x14ac:dyDescent="0.3">
      <c r="C639"/>
    </row>
    <row r="640" spans="3:3" x14ac:dyDescent="0.3">
      <c r="C640"/>
    </row>
    <row r="641" spans="3:3" x14ac:dyDescent="0.3">
      <c r="C641"/>
    </row>
    <row r="642" spans="3:3" x14ac:dyDescent="0.3">
      <c r="C642"/>
    </row>
    <row r="643" spans="3:3" x14ac:dyDescent="0.3">
      <c r="C643"/>
    </row>
    <row r="644" spans="3:3" x14ac:dyDescent="0.3">
      <c r="C644"/>
    </row>
    <row r="645" spans="3:3" x14ac:dyDescent="0.3">
      <c r="C645"/>
    </row>
    <row r="646" spans="3:3" x14ac:dyDescent="0.3">
      <c r="C646"/>
    </row>
    <row r="647" spans="3:3" x14ac:dyDescent="0.3">
      <c r="C647"/>
    </row>
    <row r="648" spans="3:3" x14ac:dyDescent="0.3">
      <c r="C648"/>
    </row>
    <row r="649" spans="3:3" x14ac:dyDescent="0.3">
      <c r="C649"/>
    </row>
    <row r="650" spans="3:3" x14ac:dyDescent="0.3">
      <c r="C650"/>
    </row>
    <row r="651" spans="3:3" x14ac:dyDescent="0.3">
      <c r="C651"/>
    </row>
    <row r="652" spans="3:3" x14ac:dyDescent="0.3">
      <c r="C652"/>
    </row>
    <row r="653" spans="3:3" x14ac:dyDescent="0.3">
      <c r="C653"/>
    </row>
    <row r="654" spans="3:3" x14ac:dyDescent="0.3">
      <c r="C654"/>
    </row>
    <row r="655" spans="3:3" x14ac:dyDescent="0.3">
      <c r="C655"/>
    </row>
    <row r="656" spans="3:3" x14ac:dyDescent="0.3">
      <c r="C656"/>
    </row>
    <row r="657" spans="3:3" x14ac:dyDescent="0.3">
      <c r="C657"/>
    </row>
    <row r="658" spans="3:3" x14ac:dyDescent="0.3">
      <c r="C658"/>
    </row>
    <row r="659" spans="3:3" x14ac:dyDescent="0.3">
      <c r="C659"/>
    </row>
    <row r="660" spans="3:3" x14ac:dyDescent="0.3">
      <c r="C660"/>
    </row>
    <row r="661" spans="3:3" x14ac:dyDescent="0.3">
      <c r="C661"/>
    </row>
    <row r="662" spans="3:3" x14ac:dyDescent="0.3">
      <c r="C662"/>
    </row>
    <row r="663" spans="3:3" x14ac:dyDescent="0.3">
      <c r="C663"/>
    </row>
    <row r="664" spans="3:3" x14ac:dyDescent="0.3">
      <c r="C664"/>
    </row>
    <row r="665" spans="3:3" x14ac:dyDescent="0.3">
      <c r="C665"/>
    </row>
    <row r="666" spans="3:3" x14ac:dyDescent="0.3">
      <c r="C666"/>
    </row>
    <row r="667" spans="3:3" x14ac:dyDescent="0.3">
      <c r="C667"/>
    </row>
    <row r="668" spans="3:3" x14ac:dyDescent="0.3">
      <c r="C668"/>
    </row>
    <row r="669" spans="3:3" x14ac:dyDescent="0.3">
      <c r="C669"/>
    </row>
    <row r="670" spans="3:3" x14ac:dyDescent="0.3">
      <c r="C670"/>
    </row>
    <row r="671" spans="3:3" x14ac:dyDescent="0.3">
      <c r="C671"/>
    </row>
    <row r="672" spans="3:3" x14ac:dyDescent="0.3">
      <c r="C672"/>
    </row>
    <row r="673" spans="3:3" x14ac:dyDescent="0.3">
      <c r="C673"/>
    </row>
    <row r="674" spans="3:3" x14ac:dyDescent="0.3">
      <c r="C674"/>
    </row>
    <row r="675" spans="3:3" x14ac:dyDescent="0.3">
      <c r="C675"/>
    </row>
    <row r="676" spans="3:3" x14ac:dyDescent="0.3">
      <c r="C676"/>
    </row>
    <row r="677" spans="3:3" x14ac:dyDescent="0.3">
      <c r="C677"/>
    </row>
    <row r="678" spans="3:3" x14ac:dyDescent="0.3">
      <c r="C678"/>
    </row>
    <row r="679" spans="3:3" x14ac:dyDescent="0.3">
      <c r="C679"/>
    </row>
    <row r="680" spans="3:3" x14ac:dyDescent="0.3">
      <c r="C680"/>
    </row>
    <row r="681" spans="3:3" x14ac:dyDescent="0.3">
      <c r="C681"/>
    </row>
    <row r="682" spans="3:3" x14ac:dyDescent="0.3">
      <c r="C682"/>
    </row>
    <row r="683" spans="3:3" x14ac:dyDescent="0.3">
      <c r="C683"/>
    </row>
    <row r="684" spans="3:3" x14ac:dyDescent="0.3">
      <c r="C684"/>
    </row>
    <row r="685" spans="3:3" x14ac:dyDescent="0.3">
      <c r="C685"/>
    </row>
    <row r="686" spans="3:3" x14ac:dyDescent="0.3">
      <c r="C686"/>
    </row>
    <row r="687" spans="3:3" x14ac:dyDescent="0.3">
      <c r="C687"/>
    </row>
    <row r="688" spans="3:3" x14ac:dyDescent="0.3">
      <c r="C688"/>
    </row>
    <row r="689" spans="3:3" x14ac:dyDescent="0.3">
      <c r="C689"/>
    </row>
    <row r="690" spans="3:3" x14ac:dyDescent="0.3">
      <c r="C690"/>
    </row>
    <row r="691" spans="3:3" x14ac:dyDescent="0.3">
      <c r="C691"/>
    </row>
    <row r="692" spans="3:3" x14ac:dyDescent="0.3">
      <c r="C692"/>
    </row>
    <row r="693" spans="3:3" x14ac:dyDescent="0.3">
      <c r="C693"/>
    </row>
    <row r="694" spans="3:3" x14ac:dyDescent="0.3">
      <c r="C694"/>
    </row>
    <row r="695" spans="3:3" x14ac:dyDescent="0.3">
      <c r="C695"/>
    </row>
    <row r="696" spans="3:3" x14ac:dyDescent="0.3">
      <c r="C696"/>
    </row>
    <row r="697" spans="3:3" x14ac:dyDescent="0.3">
      <c r="C697"/>
    </row>
    <row r="698" spans="3:3" x14ac:dyDescent="0.3">
      <c r="C698"/>
    </row>
    <row r="699" spans="3:3" x14ac:dyDescent="0.3">
      <c r="C699"/>
    </row>
    <row r="700" spans="3:3" x14ac:dyDescent="0.3">
      <c r="C700"/>
    </row>
    <row r="701" spans="3:3" x14ac:dyDescent="0.3">
      <c r="C701"/>
    </row>
    <row r="702" spans="3:3" x14ac:dyDescent="0.3">
      <c r="C702"/>
    </row>
    <row r="703" spans="3:3" x14ac:dyDescent="0.3">
      <c r="C703"/>
    </row>
    <row r="704" spans="3:3" x14ac:dyDescent="0.3">
      <c r="C704"/>
    </row>
    <row r="705" spans="3:3" x14ac:dyDescent="0.3">
      <c r="C705"/>
    </row>
    <row r="706" spans="3:3" x14ac:dyDescent="0.3">
      <c r="C706"/>
    </row>
    <row r="707" spans="3:3" x14ac:dyDescent="0.3">
      <c r="C707"/>
    </row>
    <row r="708" spans="3:3" x14ac:dyDescent="0.3">
      <c r="C708"/>
    </row>
    <row r="709" spans="3:3" x14ac:dyDescent="0.3">
      <c r="C709"/>
    </row>
    <row r="710" spans="3:3" x14ac:dyDescent="0.3">
      <c r="C710"/>
    </row>
    <row r="711" spans="3:3" x14ac:dyDescent="0.3">
      <c r="C711"/>
    </row>
    <row r="712" spans="3:3" x14ac:dyDescent="0.3">
      <c r="C712"/>
    </row>
    <row r="713" spans="3:3" x14ac:dyDescent="0.3">
      <c r="C713"/>
    </row>
    <row r="714" spans="3:3" x14ac:dyDescent="0.3">
      <c r="C714"/>
    </row>
    <row r="715" spans="3:3" x14ac:dyDescent="0.3">
      <c r="C715"/>
    </row>
    <row r="716" spans="3:3" x14ac:dyDescent="0.3">
      <c r="C716"/>
    </row>
    <row r="717" spans="3:3" x14ac:dyDescent="0.3">
      <c r="C717"/>
    </row>
    <row r="718" spans="3:3" x14ac:dyDescent="0.3">
      <c r="C718"/>
    </row>
    <row r="719" spans="3:3" x14ac:dyDescent="0.3">
      <c r="C719"/>
    </row>
    <row r="720" spans="3:3" x14ac:dyDescent="0.3">
      <c r="C720"/>
    </row>
    <row r="721" spans="3:3" x14ac:dyDescent="0.3">
      <c r="C721"/>
    </row>
    <row r="722" spans="3:3" x14ac:dyDescent="0.3">
      <c r="C722"/>
    </row>
    <row r="723" spans="3:3" x14ac:dyDescent="0.3">
      <c r="C723"/>
    </row>
    <row r="724" spans="3:3" x14ac:dyDescent="0.3">
      <c r="C724"/>
    </row>
    <row r="725" spans="3:3" x14ac:dyDescent="0.3">
      <c r="C725"/>
    </row>
    <row r="726" spans="3:3" x14ac:dyDescent="0.3">
      <c r="C726"/>
    </row>
    <row r="727" spans="3:3" x14ac:dyDescent="0.3">
      <c r="C727"/>
    </row>
    <row r="728" spans="3:3" x14ac:dyDescent="0.3">
      <c r="C728"/>
    </row>
    <row r="729" spans="3:3" x14ac:dyDescent="0.3">
      <c r="C729"/>
    </row>
    <row r="730" spans="3:3" x14ac:dyDescent="0.3">
      <c r="C730"/>
    </row>
    <row r="731" spans="3:3" x14ac:dyDescent="0.3">
      <c r="C731"/>
    </row>
    <row r="732" spans="3:3" x14ac:dyDescent="0.3">
      <c r="C732"/>
    </row>
    <row r="733" spans="3:3" x14ac:dyDescent="0.3">
      <c r="C733"/>
    </row>
    <row r="734" spans="3:3" x14ac:dyDescent="0.3">
      <c r="C734"/>
    </row>
    <row r="735" spans="3:3" x14ac:dyDescent="0.3">
      <c r="C735"/>
    </row>
    <row r="736" spans="3:3" x14ac:dyDescent="0.3">
      <c r="C736"/>
    </row>
    <row r="737" spans="3:3" x14ac:dyDescent="0.3">
      <c r="C737"/>
    </row>
    <row r="738" spans="3:3" x14ac:dyDescent="0.3">
      <c r="C738"/>
    </row>
    <row r="739" spans="3:3" x14ac:dyDescent="0.3">
      <c r="C739"/>
    </row>
    <row r="740" spans="3:3" x14ac:dyDescent="0.3">
      <c r="C740"/>
    </row>
    <row r="741" spans="3:3" x14ac:dyDescent="0.3">
      <c r="C741"/>
    </row>
    <row r="742" spans="3:3" x14ac:dyDescent="0.3">
      <c r="C742"/>
    </row>
    <row r="743" spans="3:3" x14ac:dyDescent="0.3">
      <c r="C743"/>
    </row>
    <row r="744" spans="3:3" x14ac:dyDescent="0.3">
      <c r="C744"/>
    </row>
    <row r="745" spans="3:3" x14ac:dyDescent="0.3">
      <c r="C745"/>
    </row>
    <row r="746" spans="3:3" x14ac:dyDescent="0.3">
      <c r="C746"/>
    </row>
    <row r="747" spans="3:3" x14ac:dyDescent="0.3">
      <c r="C747"/>
    </row>
    <row r="748" spans="3:3" x14ac:dyDescent="0.3">
      <c r="C748"/>
    </row>
    <row r="749" spans="3:3" x14ac:dyDescent="0.3">
      <c r="C749"/>
    </row>
    <row r="750" spans="3:3" x14ac:dyDescent="0.3">
      <c r="C750"/>
    </row>
    <row r="751" spans="3:3" x14ac:dyDescent="0.3">
      <c r="C751"/>
    </row>
    <row r="752" spans="3:3" x14ac:dyDescent="0.3">
      <c r="C752"/>
    </row>
    <row r="753" spans="3:3" x14ac:dyDescent="0.3">
      <c r="C753"/>
    </row>
    <row r="754" spans="3:3" x14ac:dyDescent="0.3">
      <c r="C754"/>
    </row>
    <row r="755" spans="3:3" x14ac:dyDescent="0.3">
      <c r="C755"/>
    </row>
    <row r="756" spans="3:3" x14ac:dyDescent="0.3">
      <c r="C756"/>
    </row>
    <row r="757" spans="3:3" x14ac:dyDescent="0.3">
      <c r="C757"/>
    </row>
    <row r="758" spans="3:3" x14ac:dyDescent="0.3">
      <c r="C758"/>
    </row>
    <row r="759" spans="3:3" x14ac:dyDescent="0.3">
      <c r="C759"/>
    </row>
    <row r="760" spans="3:3" x14ac:dyDescent="0.3">
      <c r="C760"/>
    </row>
    <row r="761" spans="3:3" x14ac:dyDescent="0.3">
      <c r="C761"/>
    </row>
    <row r="762" spans="3:3" x14ac:dyDescent="0.3">
      <c r="C762"/>
    </row>
    <row r="763" spans="3:3" x14ac:dyDescent="0.3">
      <c r="C763"/>
    </row>
    <row r="764" spans="3:3" x14ac:dyDescent="0.3">
      <c r="C764"/>
    </row>
    <row r="765" spans="3:3" x14ac:dyDescent="0.3">
      <c r="C765"/>
    </row>
    <row r="766" spans="3:3" x14ac:dyDescent="0.3">
      <c r="C766"/>
    </row>
    <row r="767" spans="3:3" x14ac:dyDescent="0.3">
      <c r="C767"/>
    </row>
    <row r="768" spans="3:3" x14ac:dyDescent="0.3">
      <c r="C768"/>
    </row>
    <row r="769" spans="3:3" x14ac:dyDescent="0.3">
      <c r="C769"/>
    </row>
    <row r="770" spans="3:3" x14ac:dyDescent="0.3">
      <c r="C770"/>
    </row>
    <row r="771" spans="3:3" x14ac:dyDescent="0.3">
      <c r="C771"/>
    </row>
    <row r="772" spans="3:3" x14ac:dyDescent="0.3">
      <c r="C772"/>
    </row>
    <row r="773" spans="3:3" x14ac:dyDescent="0.3">
      <c r="C773"/>
    </row>
    <row r="774" spans="3:3" x14ac:dyDescent="0.3">
      <c r="C774"/>
    </row>
    <row r="775" spans="3:3" x14ac:dyDescent="0.3">
      <c r="C775"/>
    </row>
    <row r="776" spans="3:3" x14ac:dyDescent="0.3">
      <c r="C776"/>
    </row>
    <row r="777" spans="3:3" x14ac:dyDescent="0.3">
      <c r="C777"/>
    </row>
    <row r="778" spans="3:3" x14ac:dyDescent="0.3">
      <c r="C778"/>
    </row>
    <row r="779" spans="3:3" x14ac:dyDescent="0.3">
      <c r="C779"/>
    </row>
    <row r="780" spans="3:3" x14ac:dyDescent="0.3">
      <c r="C780"/>
    </row>
    <row r="781" spans="3:3" x14ac:dyDescent="0.3">
      <c r="C781"/>
    </row>
    <row r="782" spans="3:3" x14ac:dyDescent="0.3">
      <c r="C782"/>
    </row>
    <row r="783" spans="3:3" x14ac:dyDescent="0.3">
      <c r="C783"/>
    </row>
    <row r="784" spans="3:3" x14ac:dyDescent="0.3">
      <c r="C784"/>
    </row>
    <row r="785" spans="3:3" x14ac:dyDescent="0.3">
      <c r="C785"/>
    </row>
    <row r="786" spans="3:3" x14ac:dyDescent="0.3">
      <c r="C786"/>
    </row>
    <row r="787" spans="3:3" x14ac:dyDescent="0.3">
      <c r="C787"/>
    </row>
    <row r="788" spans="3:3" x14ac:dyDescent="0.3">
      <c r="C788"/>
    </row>
    <row r="789" spans="3:3" x14ac:dyDescent="0.3">
      <c r="C789"/>
    </row>
    <row r="790" spans="3:3" x14ac:dyDescent="0.3">
      <c r="C790"/>
    </row>
    <row r="791" spans="3:3" x14ac:dyDescent="0.3">
      <c r="C791"/>
    </row>
    <row r="792" spans="3:3" x14ac:dyDescent="0.3">
      <c r="C792"/>
    </row>
    <row r="793" spans="3:3" x14ac:dyDescent="0.3">
      <c r="C793"/>
    </row>
    <row r="794" spans="3:3" x14ac:dyDescent="0.3">
      <c r="C794"/>
    </row>
    <row r="795" spans="3:3" x14ac:dyDescent="0.3">
      <c r="C795"/>
    </row>
    <row r="796" spans="3:3" x14ac:dyDescent="0.3">
      <c r="C796"/>
    </row>
    <row r="797" spans="3:3" x14ac:dyDescent="0.3">
      <c r="C797"/>
    </row>
    <row r="798" spans="3:3" x14ac:dyDescent="0.3">
      <c r="C798"/>
    </row>
    <row r="799" spans="3:3" x14ac:dyDescent="0.3">
      <c r="C799"/>
    </row>
    <row r="800" spans="3:3" x14ac:dyDescent="0.3">
      <c r="C800"/>
    </row>
    <row r="801" spans="3:3" x14ac:dyDescent="0.3">
      <c r="C801"/>
    </row>
    <row r="802" spans="3:3" x14ac:dyDescent="0.3">
      <c r="C802"/>
    </row>
    <row r="803" spans="3:3" x14ac:dyDescent="0.3">
      <c r="C803"/>
    </row>
    <row r="804" spans="3:3" x14ac:dyDescent="0.3">
      <c r="C804"/>
    </row>
    <row r="805" spans="3:3" x14ac:dyDescent="0.3">
      <c r="C805"/>
    </row>
    <row r="806" spans="3:3" x14ac:dyDescent="0.3">
      <c r="C806"/>
    </row>
    <row r="807" spans="3:3" x14ac:dyDescent="0.3">
      <c r="C807"/>
    </row>
    <row r="808" spans="3:3" x14ac:dyDescent="0.3">
      <c r="C808"/>
    </row>
    <row r="809" spans="3:3" x14ac:dyDescent="0.3">
      <c r="C809"/>
    </row>
    <row r="810" spans="3:3" x14ac:dyDescent="0.3">
      <c r="C810"/>
    </row>
    <row r="811" spans="3:3" x14ac:dyDescent="0.3">
      <c r="C811"/>
    </row>
    <row r="812" spans="3:3" x14ac:dyDescent="0.3">
      <c r="C812"/>
    </row>
    <row r="813" spans="3:3" x14ac:dyDescent="0.3">
      <c r="C813"/>
    </row>
    <row r="814" spans="3:3" x14ac:dyDescent="0.3">
      <c r="C814"/>
    </row>
    <row r="815" spans="3:3" x14ac:dyDescent="0.3">
      <c r="C815"/>
    </row>
    <row r="816" spans="3:3" x14ac:dyDescent="0.3">
      <c r="C816"/>
    </row>
    <row r="817" spans="3:3" x14ac:dyDescent="0.3">
      <c r="C817"/>
    </row>
    <row r="818" spans="3:3" x14ac:dyDescent="0.3">
      <c r="C818"/>
    </row>
    <row r="819" spans="3:3" x14ac:dyDescent="0.3">
      <c r="C819"/>
    </row>
    <row r="820" spans="3:3" x14ac:dyDescent="0.3">
      <c r="C820"/>
    </row>
    <row r="821" spans="3:3" x14ac:dyDescent="0.3">
      <c r="C821"/>
    </row>
    <row r="822" spans="3:3" x14ac:dyDescent="0.3">
      <c r="C822"/>
    </row>
    <row r="823" spans="3:3" x14ac:dyDescent="0.3">
      <c r="C823"/>
    </row>
    <row r="824" spans="3:3" x14ac:dyDescent="0.3">
      <c r="C824"/>
    </row>
    <row r="825" spans="3:3" x14ac:dyDescent="0.3">
      <c r="C825"/>
    </row>
    <row r="826" spans="3:3" x14ac:dyDescent="0.3">
      <c r="C826"/>
    </row>
    <row r="827" spans="3:3" x14ac:dyDescent="0.3">
      <c r="C827"/>
    </row>
    <row r="828" spans="3:3" x14ac:dyDescent="0.3">
      <c r="C828"/>
    </row>
    <row r="829" spans="3:3" x14ac:dyDescent="0.3">
      <c r="C829"/>
    </row>
    <row r="830" spans="3:3" x14ac:dyDescent="0.3">
      <c r="C830"/>
    </row>
    <row r="831" spans="3:3" x14ac:dyDescent="0.3">
      <c r="C831"/>
    </row>
    <row r="832" spans="3:3" x14ac:dyDescent="0.3">
      <c r="C832"/>
    </row>
    <row r="833" spans="3:3" x14ac:dyDescent="0.3">
      <c r="C833"/>
    </row>
    <row r="834" spans="3:3" x14ac:dyDescent="0.3">
      <c r="C834"/>
    </row>
    <row r="835" spans="3:3" x14ac:dyDescent="0.3">
      <c r="C835"/>
    </row>
    <row r="836" spans="3:3" x14ac:dyDescent="0.3">
      <c r="C836"/>
    </row>
    <row r="837" spans="3:3" x14ac:dyDescent="0.3">
      <c r="C837"/>
    </row>
    <row r="838" spans="3:3" x14ac:dyDescent="0.3">
      <c r="C838"/>
    </row>
    <row r="839" spans="3:3" x14ac:dyDescent="0.3">
      <c r="C839"/>
    </row>
    <row r="840" spans="3:3" x14ac:dyDescent="0.3">
      <c r="C840"/>
    </row>
    <row r="841" spans="3:3" x14ac:dyDescent="0.3">
      <c r="C841"/>
    </row>
    <row r="842" spans="3:3" x14ac:dyDescent="0.3">
      <c r="C842"/>
    </row>
    <row r="843" spans="3:3" x14ac:dyDescent="0.3">
      <c r="C843"/>
    </row>
    <row r="844" spans="3:3" x14ac:dyDescent="0.3">
      <c r="C844"/>
    </row>
    <row r="845" spans="3:3" x14ac:dyDescent="0.3">
      <c r="C845"/>
    </row>
    <row r="846" spans="3:3" x14ac:dyDescent="0.3">
      <c r="C846"/>
    </row>
    <row r="847" spans="3:3" x14ac:dyDescent="0.3">
      <c r="C847"/>
    </row>
    <row r="848" spans="3:3" x14ac:dyDescent="0.3">
      <c r="C848"/>
    </row>
    <row r="849" spans="3:3" x14ac:dyDescent="0.3">
      <c r="C849"/>
    </row>
    <row r="850" spans="3:3" x14ac:dyDescent="0.3">
      <c r="C850"/>
    </row>
    <row r="851" spans="3:3" x14ac:dyDescent="0.3">
      <c r="C851"/>
    </row>
    <row r="852" spans="3:3" x14ac:dyDescent="0.3">
      <c r="C852"/>
    </row>
    <row r="853" spans="3:3" x14ac:dyDescent="0.3">
      <c r="C853"/>
    </row>
    <row r="854" spans="3:3" x14ac:dyDescent="0.3">
      <c r="C854"/>
    </row>
    <row r="855" spans="3:3" x14ac:dyDescent="0.3">
      <c r="C855"/>
    </row>
    <row r="856" spans="3:3" x14ac:dyDescent="0.3">
      <c r="C856"/>
    </row>
    <row r="857" spans="3:3" x14ac:dyDescent="0.3">
      <c r="C857"/>
    </row>
    <row r="858" spans="3:3" x14ac:dyDescent="0.3">
      <c r="C858"/>
    </row>
    <row r="859" spans="3:3" x14ac:dyDescent="0.3">
      <c r="C859"/>
    </row>
    <row r="860" spans="3:3" x14ac:dyDescent="0.3">
      <c r="C860"/>
    </row>
    <row r="861" spans="3:3" x14ac:dyDescent="0.3">
      <c r="C861"/>
    </row>
    <row r="862" spans="3:3" x14ac:dyDescent="0.3">
      <c r="C862"/>
    </row>
    <row r="863" spans="3:3" x14ac:dyDescent="0.3">
      <c r="C863"/>
    </row>
    <row r="864" spans="3:3" x14ac:dyDescent="0.3">
      <c r="C864"/>
    </row>
    <row r="865" spans="3:3" x14ac:dyDescent="0.3">
      <c r="C865"/>
    </row>
    <row r="866" spans="3:3" x14ac:dyDescent="0.3">
      <c r="C866"/>
    </row>
    <row r="867" spans="3:3" x14ac:dyDescent="0.3">
      <c r="C867"/>
    </row>
    <row r="868" spans="3:3" x14ac:dyDescent="0.3">
      <c r="C868"/>
    </row>
    <row r="869" spans="3:3" x14ac:dyDescent="0.3">
      <c r="C869"/>
    </row>
    <row r="870" spans="3:3" x14ac:dyDescent="0.3">
      <c r="C870"/>
    </row>
    <row r="871" spans="3:3" x14ac:dyDescent="0.3">
      <c r="C871"/>
    </row>
    <row r="872" spans="3:3" x14ac:dyDescent="0.3">
      <c r="C872"/>
    </row>
    <row r="873" spans="3:3" x14ac:dyDescent="0.3">
      <c r="C873"/>
    </row>
    <row r="874" spans="3:3" x14ac:dyDescent="0.3">
      <c r="C874"/>
    </row>
    <row r="875" spans="3:3" x14ac:dyDescent="0.3">
      <c r="C875"/>
    </row>
    <row r="876" spans="3:3" x14ac:dyDescent="0.3">
      <c r="C876"/>
    </row>
    <row r="877" spans="3:3" x14ac:dyDescent="0.3">
      <c r="C877"/>
    </row>
    <row r="878" spans="3:3" x14ac:dyDescent="0.3">
      <c r="C878"/>
    </row>
    <row r="879" spans="3:3" x14ac:dyDescent="0.3">
      <c r="C879"/>
    </row>
    <row r="880" spans="3:3" x14ac:dyDescent="0.3">
      <c r="C880"/>
    </row>
    <row r="881" spans="3:3" x14ac:dyDescent="0.3">
      <c r="C881"/>
    </row>
    <row r="882" spans="3:3" x14ac:dyDescent="0.3">
      <c r="C882"/>
    </row>
    <row r="883" spans="3:3" x14ac:dyDescent="0.3">
      <c r="C883"/>
    </row>
    <row r="884" spans="3:3" x14ac:dyDescent="0.3">
      <c r="C884"/>
    </row>
    <row r="885" spans="3:3" x14ac:dyDescent="0.3">
      <c r="C885"/>
    </row>
    <row r="886" spans="3:3" x14ac:dyDescent="0.3">
      <c r="C886"/>
    </row>
    <row r="887" spans="3:3" x14ac:dyDescent="0.3">
      <c r="C887"/>
    </row>
    <row r="888" spans="3:3" x14ac:dyDescent="0.3">
      <c r="C888"/>
    </row>
    <row r="889" spans="3:3" x14ac:dyDescent="0.3">
      <c r="C889"/>
    </row>
    <row r="890" spans="3:3" x14ac:dyDescent="0.3">
      <c r="C890"/>
    </row>
    <row r="891" spans="3:3" x14ac:dyDescent="0.3">
      <c r="C891"/>
    </row>
    <row r="892" spans="3:3" x14ac:dyDescent="0.3">
      <c r="C892"/>
    </row>
    <row r="893" spans="3:3" x14ac:dyDescent="0.3">
      <c r="C893"/>
    </row>
    <row r="894" spans="3:3" x14ac:dyDescent="0.3">
      <c r="C894"/>
    </row>
    <row r="895" spans="3:3" x14ac:dyDescent="0.3">
      <c r="C895"/>
    </row>
    <row r="896" spans="3:3" x14ac:dyDescent="0.3">
      <c r="C896"/>
    </row>
    <row r="897" spans="3:3" x14ac:dyDescent="0.3">
      <c r="C897"/>
    </row>
    <row r="898" spans="3:3" x14ac:dyDescent="0.3">
      <c r="C898"/>
    </row>
    <row r="899" spans="3:3" x14ac:dyDescent="0.3">
      <c r="C899"/>
    </row>
    <row r="900" spans="3:3" x14ac:dyDescent="0.3">
      <c r="C900"/>
    </row>
    <row r="901" spans="3:3" x14ac:dyDescent="0.3">
      <c r="C901"/>
    </row>
    <row r="902" spans="3:3" x14ac:dyDescent="0.3">
      <c r="C902"/>
    </row>
    <row r="903" spans="3:3" x14ac:dyDescent="0.3">
      <c r="C903"/>
    </row>
    <row r="904" spans="3:3" x14ac:dyDescent="0.3">
      <c r="C904"/>
    </row>
    <row r="905" spans="3:3" x14ac:dyDescent="0.3">
      <c r="C905"/>
    </row>
    <row r="906" spans="3:3" x14ac:dyDescent="0.3">
      <c r="C906"/>
    </row>
    <row r="907" spans="3:3" x14ac:dyDescent="0.3">
      <c r="C907"/>
    </row>
    <row r="908" spans="3:3" x14ac:dyDescent="0.3">
      <c r="C908"/>
    </row>
    <row r="909" spans="3:3" x14ac:dyDescent="0.3">
      <c r="C909"/>
    </row>
    <row r="910" spans="3:3" x14ac:dyDescent="0.3">
      <c r="C910"/>
    </row>
    <row r="911" spans="3:3" x14ac:dyDescent="0.3">
      <c r="C911"/>
    </row>
    <row r="912" spans="3:3" x14ac:dyDescent="0.3">
      <c r="C912"/>
    </row>
    <row r="913" spans="3:3" x14ac:dyDescent="0.3">
      <c r="C913"/>
    </row>
    <row r="914" spans="3:3" x14ac:dyDescent="0.3">
      <c r="C914"/>
    </row>
    <row r="915" spans="3:3" x14ac:dyDescent="0.3">
      <c r="C915"/>
    </row>
    <row r="916" spans="3:3" x14ac:dyDescent="0.3">
      <c r="C916"/>
    </row>
    <row r="917" spans="3:3" x14ac:dyDescent="0.3">
      <c r="C917"/>
    </row>
    <row r="918" spans="3:3" x14ac:dyDescent="0.3">
      <c r="C918"/>
    </row>
    <row r="919" spans="3:3" x14ac:dyDescent="0.3">
      <c r="C919"/>
    </row>
    <row r="920" spans="3:3" x14ac:dyDescent="0.3">
      <c r="C920"/>
    </row>
    <row r="921" spans="3:3" x14ac:dyDescent="0.3">
      <c r="C921"/>
    </row>
    <row r="922" spans="3:3" x14ac:dyDescent="0.3">
      <c r="C922"/>
    </row>
    <row r="923" spans="3:3" x14ac:dyDescent="0.3">
      <c r="C923"/>
    </row>
    <row r="924" spans="3:3" x14ac:dyDescent="0.3">
      <c r="C924"/>
    </row>
    <row r="925" spans="3:3" x14ac:dyDescent="0.3">
      <c r="C925"/>
    </row>
    <row r="926" spans="3:3" x14ac:dyDescent="0.3">
      <c r="C926"/>
    </row>
    <row r="927" spans="3:3" x14ac:dyDescent="0.3">
      <c r="C927"/>
    </row>
    <row r="928" spans="3:3" x14ac:dyDescent="0.3">
      <c r="C928"/>
    </row>
    <row r="929" spans="3:3" x14ac:dyDescent="0.3">
      <c r="C929"/>
    </row>
    <row r="930" spans="3:3" x14ac:dyDescent="0.3">
      <c r="C930"/>
    </row>
    <row r="931" spans="3:3" x14ac:dyDescent="0.3">
      <c r="C931"/>
    </row>
    <row r="932" spans="3:3" x14ac:dyDescent="0.3">
      <c r="C932"/>
    </row>
    <row r="933" spans="3:3" x14ac:dyDescent="0.3">
      <c r="C933"/>
    </row>
    <row r="934" spans="3:3" x14ac:dyDescent="0.3">
      <c r="C934"/>
    </row>
    <row r="935" spans="3:3" x14ac:dyDescent="0.3">
      <c r="C935"/>
    </row>
    <row r="936" spans="3:3" x14ac:dyDescent="0.3">
      <c r="C936"/>
    </row>
    <row r="937" spans="3:3" x14ac:dyDescent="0.3">
      <c r="C937"/>
    </row>
    <row r="938" spans="3:3" x14ac:dyDescent="0.3">
      <c r="C938"/>
    </row>
    <row r="939" spans="3:3" x14ac:dyDescent="0.3">
      <c r="C939"/>
    </row>
    <row r="940" spans="3:3" x14ac:dyDescent="0.3">
      <c r="C940"/>
    </row>
    <row r="941" spans="3:3" x14ac:dyDescent="0.3">
      <c r="C941"/>
    </row>
    <row r="942" spans="3:3" x14ac:dyDescent="0.3">
      <c r="C942"/>
    </row>
    <row r="943" spans="3:3" x14ac:dyDescent="0.3">
      <c r="C943"/>
    </row>
    <row r="944" spans="3:3" x14ac:dyDescent="0.3">
      <c r="C944"/>
    </row>
    <row r="945" spans="3:3" x14ac:dyDescent="0.3">
      <c r="C945"/>
    </row>
    <row r="946" spans="3:3" x14ac:dyDescent="0.3">
      <c r="C946"/>
    </row>
    <row r="947" spans="3:3" x14ac:dyDescent="0.3">
      <c r="C947"/>
    </row>
    <row r="948" spans="3:3" x14ac:dyDescent="0.3">
      <c r="C948"/>
    </row>
    <row r="949" spans="3:3" x14ac:dyDescent="0.3">
      <c r="C949"/>
    </row>
    <row r="950" spans="3:3" x14ac:dyDescent="0.3">
      <c r="C950"/>
    </row>
    <row r="951" spans="3:3" x14ac:dyDescent="0.3">
      <c r="C951"/>
    </row>
    <row r="952" spans="3:3" x14ac:dyDescent="0.3">
      <c r="C952"/>
    </row>
    <row r="953" spans="3:3" x14ac:dyDescent="0.3">
      <c r="C953"/>
    </row>
    <row r="954" spans="3:3" x14ac:dyDescent="0.3">
      <c r="C954"/>
    </row>
    <row r="955" spans="3:3" x14ac:dyDescent="0.3">
      <c r="C955"/>
    </row>
    <row r="956" spans="3:3" x14ac:dyDescent="0.3">
      <c r="C956"/>
    </row>
    <row r="957" spans="3:3" x14ac:dyDescent="0.3">
      <c r="C957"/>
    </row>
    <row r="958" spans="3:3" x14ac:dyDescent="0.3">
      <c r="C958"/>
    </row>
    <row r="959" spans="3:3" x14ac:dyDescent="0.3">
      <c r="C959"/>
    </row>
    <row r="960" spans="3:3" x14ac:dyDescent="0.3">
      <c r="C960"/>
    </row>
    <row r="961" spans="3:3" x14ac:dyDescent="0.3">
      <c r="C961"/>
    </row>
    <row r="962" spans="3:3" x14ac:dyDescent="0.3">
      <c r="C962"/>
    </row>
    <row r="963" spans="3:3" x14ac:dyDescent="0.3">
      <c r="C963"/>
    </row>
    <row r="964" spans="3:3" x14ac:dyDescent="0.3">
      <c r="C964"/>
    </row>
    <row r="965" spans="3:3" x14ac:dyDescent="0.3">
      <c r="C965"/>
    </row>
    <row r="966" spans="3:3" x14ac:dyDescent="0.3">
      <c r="C966"/>
    </row>
    <row r="967" spans="3:3" x14ac:dyDescent="0.3">
      <c r="C967"/>
    </row>
    <row r="968" spans="3:3" x14ac:dyDescent="0.3">
      <c r="C968"/>
    </row>
    <row r="969" spans="3:3" x14ac:dyDescent="0.3">
      <c r="C969"/>
    </row>
    <row r="970" spans="3:3" x14ac:dyDescent="0.3">
      <c r="C970"/>
    </row>
    <row r="971" spans="3:3" x14ac:dyDescent="0.3">
      <c r="C971"/>
    </row>
    <row r="972" spans="3:3" x14ac:dyDescent="0.3">
      <c r="C972"/>
    </row>
    <row r="973" spans="3:3" x14ac:dyDescent="0.3">
      <c r="C973"/>
    </row>
    <row r="974" spans="3:3" x14ac:dyDescent="0.3">
      <c r="C974"/>
    </row>
    <row r="975" spans="3:3" x14ac:dyDescent="0.3">
      <c r="C975"/>
    </row>
    <row r="976" spans="3:3" x14ac:dyDescent="0.3">
      <c r="C976"/>
    </row>
    <row r="977" spans="3:3" x14ac:dyDescent="0.3">
      <c r="C977"/>
    </row>
    <row r="978" spans="3:3" x14ac:dyDescent="0.3">
      <c r="C978"/>
    </row>
    <row r="979" spans="3:3" x14ac:dyDescent="0.3">
      <c r="C979"/>
    </row>
    <row r="980" spans="3:3" x14ac:dyDescent="0.3">
      <c r="C980"/>
    </row>
    <row r="981" spans="3:3" x14ac:dyDescent="0.3">
      <c r="C981"/>
    </row>
    <row r="982" spans="3:3" x14ac:dyDescent="0.3">
      <c r="C982"/>
    </row>
    <row r="983" spans="3:3" x14ac:dyDescent="0.3">
      <c r="C983"/>
    </row>
    <row r="984" spans="3:3" x14ac:dyDescent="0.3">
      <c r="C984"/>
    </row>
    <row r="985" spans="3:3" x14ac:dyDescent="0.3">
      <c r="C985"/>
    </row>
    <row r="986" spans="3:3" x14ac:dyDescent="0.3">
      <c r="C986"/>
    </row>
    <row r="987" spans="3:3" x14ac:dyDescent="0.3">
      <c r="C987"/>
    </row>
    <row r="988" spans="3:3" x14ac:dyDescent="0.3">
      <c r="C988"/>
    </row>
    <row r="989" spans="3:3" x14ac:dyDescent="0.3">
      <c r="C989"/>
    </row>
    <row r="990" spans="3:3" x14ac:dyDescent="0.3">
      <c r="C990"/>
    </row>
    <row r="991" spans="3:3" x14ac:dyDescent="0.3">
      <c r="C991"/>
    </row>
    <row r="992" spans="3:3" x14ac:dyDescent="0.3">
      <c r="C992"/>
    </row>
    <row r="993" spans="3:3" x14ac:dyDescent="0.3">
      <c r="C993"/>
    </row>
    <row r="994" spans="3:3" x14ac:dyDescent="0.3">
      <c r="C994"/>
    </row>
    <row r="995" spans="3:3" x14ac:dyDescent="0.3">
      <c r="C995"/>
    </row>
    <row r="996" spans="3:3" x14ac:dyDescent="0.3">
      <c r="C996"/>
    </row>
    <row r="997" spans="3:3" x14ac:dyDescent="0.3">
      <c r="C997"/>
    </row>
    <row r="998" spans="3:3" x14ac:dyDescent="0.3">
      <c r="C998"/>
    </row>
    <row r="999" spans="3:3" x14ac:dyDescent="0.3">
      <c r="C999"/>
    </row>
    <row r="1000" spans="3:3" x14ac:dyDescent="0.3">
      <c r="C1000"/>
    </row>
    <row r="1001" spans="3:3" x14ac:dyDescent="0.3">
      <c r="C1001"/>
    </row>
    <row r="1002" spans="3:3" x14ac:dyDescent="0.3">
      <c r="C1002"/>
    </row>
    <row r="1003" spans="3:3" x14ac:dyDescent="0.3">
      <c r="C1003"/>
    </row>
    <row r="1004" spans="3:3" x14ac:dyDescent="0.3">
      <c r="C1004"/>
    </row>
    <row r="1005" spans="3:3" x14ac:dyDescent="0.3">
      <c r="C1005"/>
    </row>
    <row r="1006" spans="3:3" x14ac:dyDescent="0.3">
      <c r="C1006"/>
    </row>
    <row r="1007" spans="3:3" x14ac:dyDescent="0.3">
      <c r="C1007"/>
    </row>
    <row r="1008" spans="3:3" x14ac:dyDescent="0.3">
      <c r="C1008"/>
    </row>
    <row r="1009" spans="3:3" x14ac:dyDescent="0.3">
      <c r="C1009"/>
    </row>
    <row r="1010" spans="3:3" x14ac:dyDescent="0.3">
      <c r="C1010"/>
    </row>
    <row r="1011" spans="3:3" x14ac:dyDescent="0.3">
      <c r="C1011"/>
    </row>
    <row r="1012" spans="3:3" x14ac:dyDescent="0.3">
      <c r="C1012"/>
    </row>
    <row r="1013" spans="3:3" x14ac:dyDescent="0.3">
      <c r="C1013"/>
    </row>
    <row r="1014" spans="3:3" x14ac:dyDescent="0.3">
      <c r="C1014"/>
    </row>
    <row r="1015" spans="3:3" x14ac:dyDescent="0.3">
      <c r="C1015"/>
    </row>
    <row r="1016" spans="3:3" x14ac:dyDescent="0.3">
      <c r="C1016"/>
    </row>
    <row r="1017" spans="3:3" x14ac:dyDescent="0.3">
      <c r="C1017"/>
    </row>
    <row r="1018" spans="3:3" x14ac:dyDescent="0.3">
      <c r="C1018"/>
    </row>
    <row r="1019" spans="3:3" x14ac:dyDescent="0.3">
      <c r="C1019"/>
    </row>
    <row r="1020" spans="3:3" x14ac:dyDescent="0.3">
      <c r="C1020"/>
    </row>
    <row r="1021" spans="3:3" x14ac:dyDescent="0.3">
      <c r="C1021"/>
    </row>
    <row r="1022" spans="3:3" x14ac:dyDescent="0.3">
      <c r="C1022"/>
    </row>
    <row r="1023" spans="3:3" x14ac:dyDescent="0.3">
      <c r="C1023"/>
    </row>
    <row r="1024" spans="3:3" x14ac:dyDescent="0.3">
      <c r="C1024"/>
    </row>
    <row r="1025" spans="3:3" x14ac:dyDescent="0.3">
      <c r="C1025"/>
    </row>
    <row r="1026" spans="3:3" x14ac:dyDescent="0.3">
      <c r="C1026"/>
    </row>
    <row r="1027" spans="3:3" x14ac:dyDescent="0.3">
      <c r="C1027"/>
    </row>
    <row r="1028" spans="3:3" x14ac:dyDescent="0.3">
      <c r="C1028"/>
    </row>
    <row r="1029" spans="3:3" x14ac:dyDescent="0.3">
      <c r="C1029"/>
    </row>
    <row r="1030" spans="3:3" x14ac:dyDescent="0.3">
      <c r="C1030"/>
    </row>
    <row r="1031" spans="3:3" x14ac:dyDescent="0.3">
      <c r="C1031"/>
    </row>
    <row r="1032" spans="3:3" x14ac:dyDescent="0.3">
      <c r="C1032"/>
    </row>
    <row r="1033" spans="3:3" x14ac:dyDescent="0.3">
      <c r="C1033"/>
    </row>
    <row r="1034" spans="3:3" x14ac:dyDescent="0.3">
      <c r="C1034"/>
    </row>
    <row r="1035" spans="3:3" x14ac:dyDescent="0.3">
      <c r="C1035"/>
    </row>
    <row r="1036" spans="3:3" x14ac:dyDescent="0.3">
      <c r="C1036"/>
    </row>
    <row r="1037" spans="3:3" x14ac:dyDescent="0.3">
      <c r="C1037"/>
    </row>
    <row r="1038" spans="3:3" x14ac:dyDescent="0.3">
      <c r="C1038"/>
    </row>
    <row r="1039" spans="3:3" x14ac:dyDescent="0.3">
      <c r="C1039"/>
    </row>
    <row r="1040" spans="3:3" x14ac:dyDescent="0.3">
      <c r="C1040"/>
    </row>
    <row r="1041" spans="3:3" x14ac:dyDescent="0.3">
      <c r="C1041"/>
    </row>
    <row r="1042" spans="3:3" x14ac:dyDescent="0.3">
      <c r="C1042"/>
    </row>
    <row r="1043" spans="3:3" x14ac:dyDescent="0.3">
      <c r="C1043"/>
    </row>
    <row r="1044" spans="3:3" x14ac:dyDescent="0.3">
      <c r="C1044"/>
    </row>
    <row r="1045" spans="3:3" x14ac:dyDescent="0.3">
      <c r="C1045"/>
    </row>
    <row r="1046" spans="3:3" x14ac:dyDescent="0.3">
      <c r="C1046"/>
    </row>
    <row r="1047" spans="3:3" x14ac:dyDescent="0.3">
      <c r="C1047"/>
    </row>
    <row r="1048" spans="3:3" x14ac:dyDescent="0.3">
      <c r="C1048"/>
    </row>
    <row r="1049" spans="3:3" x14ac:dyDescent="0.3">
      <c r="C1049"/>
    </row>
    <row r="1050" spans="3:3" x14ac:dyDescent="0.3">
      <c r="C1050"/>
    </row>
    <row r="1051" spans="3:3" x14ac:dyDescent="0.3">
      <c r="C1051"/>
    </row>
    <row r="1052" spans="3:3" x14ac:dyDescent="0.3">
      <c r="C1052"/>
    </row>
    <row r="1053" spans="3:3" x14ac:dyDescent="0.3">
      <c r="C1053"/>
    </row>
    <row r="1054" spans="3:3" x14ac:dyDescent="0.3">
      <c r="C1054"/>
    </row>
    <row r="1055" spans="3:3" x14ac:dyDescent="0.3">
      <c r="C1055"/>
    </row>
    <row r="1056" spans="3:3" x14ac:dyDescent="0.3">
      <c r="C1056"/>
    </row>
    <row r="1057" spans="3:3" x14ac:dyDescent="0.3">
      <c r="C1057"/>
    </row>
    <row r="1058" spans="3:3" x14ac:dyDescent="0.3">
      <c r="C1058"/>
    </row>
    <row r="1059" spans="3:3" x14ac:dyDescent="0.3">
      <c r="C1059"/>
    </row>
    <row r="1060" spans="3:3" x14ac:dyDescent="0.3">
      <c r="C1060"/>
    </row>
    <row r="1061" spans="3:3" x14ac:dyDescent="0.3">
      <c r="C1061"/>
    </row>
    <row r="1062" spans="3:3" x14ac:dyDescent="0.3">
      <c r="C1062"/>
    </row>
    <row r="1063" spans="3:3" x14ac:dyDescent="0.3">
      <c r="C1063"/>
    </row>
    <row r="1064" spans="3:3" x14ac:dyDescent="0.3">
      <c r="C1064"/>
    </row>
    <row r="1065" spans="3:3" x14ac:dyDescent="0.3">
      <c r="C1065"/>
    </row>
    <row r="1066" spans="3:3" x14ac:dyDescent="0.3">
      <c r="C1066"/>
    </row>
    <row r="1067" spans="3:3" x14ac:dyDescent="0.3">
      <c r="C1067"/>
    </row>
    <row r="1068" spans="3:3" x14ac:dyDescent="0.3">
      <c r="C1068"/>
    </row>
    <row r="1069" spans="3:3" x14ac:dyDescent="0.3">
      <c r="C1069"/>
    </row>
    <row r="1070" spans="3:3" x14ac:dyDescent="0.3">
      <c r="C1070"/>
    </row>
    <row r="1071" spans="3:3" x14ac:dyDescent="0.3">
      <c r="C1071"/>
    </row>
    <row r="1072" spans="3:3" x14ac:dyDescent="0.3">
      <c r="C1072"/>
    </row>
    <row r="1073" spans="3:3" x14ac:dyDescent="0.3">
      <c r="C1073"/>
    </row>
    <row r="1074" spans="3:3" x14ac:dyDescent="0.3">
      <c r="C1074"/>
    </row>
    <row r="1075" spans="3:3" x14ac:dyDescent="0.3">
      <c r="C1075"/>
    </row>
    <row r="1076" spans="3:3" x14ac:dyDescent="0.3">
      <c r="C1076"/>
    </row>
    <row r="1077" spans="3:3" x14ac:dyDescent="0.3">
      <c r="C1077"/>
    </row>
    <row r="1078" spans="3:3" x14ac:dyDescent="0.3">
      <c r="C1078"/>
    </row>
    <row r="1079" spans="3:3" x14ac:dyDescent="0.3">
      <c r="C1079"/>
    </row>
    <row r="1080" spans="3:3" x14ac:dyDescent="0.3">
      <c r="C1080"/>
    </row>
    <row r="1081" spans="3:3" x14ac:dyDescent="0.3">
      <c r="C1081"/>
    </row>
    <row r="1082" spans="3:3" x14ac:dyDescent="0.3">
      <c r="C1082"/>
    </row>
    <row r="1083" spans="3:3" x14ac:dyDescent="0.3">
      <c r="C1083"/>
    </row>
    <row r="1084" spans="3:3" x14ac:dyDescent="0.3">
      <c r="C1084"/>
    </row>
    <row r="1085" spans="3:3" x14ac:dyDescent="0.3">
      <c r="C1085"/>
    </row>
    <row r="1086" spans="3:3" x14ac:dyDescent="0.3">
      <c r="C1086"/>
    </row>
    <row r="1087" spans="3:3" x14ac:dyDescent="0.3">
      <c r="C1087"/>
    </row>
    <row r="1088" spans="3:3" x14ac:dyDescent="0.3">
      <c r="C1088"/>
    </row>
    <row r="1089" spans="3:3" x14ac:dyDescent="0.3">
      <c r="C1089"/>
    </row>
    <row r="1090" spans="3:3" x14ac:dyDescent="0.3">
      <c r="C1090"/>
    </row>
    <row r="1091" spans="3:3" x14ac:dyDescent="0.3">
      <c r="C1091"/>
    </row>
    <row r="1092" spans="3:3" x14ac:dyDescent="0.3">
      <c r="C1092"/>
    </row>
    <row r="1093" spans="3:3" x14ac:dyDescent="0.3">
      <c r="C1093"/>
    </row>
    <row r="1094" spans="3:3" x14ac:dyDescent="0.3">
      <c r="C1094"/>
    </row>
    <row r="1095" spans="3:3" x14ac:dyDescent="0.3">
      <c r="C1095"/>
    </row>
    <row r="1096" spans="3:3" x14ac:dyDescent="0.3">
      <c r="C1096"/>
    </row>
    <row r="1097" spans="3:3" x14ac:dyDescent="0.3">
      <c r="C1097"/>
    </row>
    <row r="1098" spans="3:3" x14ac:dyDescent="0.3">
      <c r="C1098"/>
    </row>
    <row r="1099" spans="3:3" x14ac:dyDescent="0.3">
      <c r="C1099"/>
    </row>
    <row r="1100" spans="3:3" x14ac:dyDescent="0.3">
      <c r="C1100"/>
    </row>
    <row r="1101" spans="3:3" x14ac:dyDescent="0.3">
      <c r="C1101"/>
    </row>
    <row r="1102" spans="3:3" x14ac:dyDescent="0.3">
      <c r="C1102"/>
    </row>
    <row r="1103" spans="3:3" x14ac:dyDescent="0.3">
      <c r="C1103"/>
    </row>
    <row r="1104" spans="3:3" x14ac:dyDescent="0.3">
      <c r="C1104"/>
    </row>
    <row r="1105" spans="3:3" x14ac:dyDescent="0.3">
      <c r="C1105"/>
    </row>
    <row r="1106" spans="3:3" x14ac:dyDescent="0.3">
      <c r="C1106"/>
    </row>
    <row r="1107" spans="3:3" x14ac:dyDescent="0.3">
      <c r="C1107"/>
    </row>
    <row r="1108" spans="3:3" x14ac:dyDescent="0.3">
      <c r="C1108"/>
    </row>
    <row r="1109" spans="3:3" x14ac:dyDescent="0.3">
      <c r="C1109"/>
    </row>
    <row r="1110" spans="3:3" x14ac:dyDescent="0.3">
      <c r="C1110"/>
    </row>
    <row r="1111" spans="3:3" x14ac:dyDescent="0.3">
      <c r="C1111"/>
    </row>
    <row r="1112" spans="3:3" x14ac:dyDescent="0.3">
      <c r="C1112"/>
    </row>
    <row r="1113" spans="3:3" x14ac:dyDescent="0.3">
      <c r="C1113"/>
    </row>
    <row r="1114" spans="3:3" x14ac:dyDescent="0.3">
      <c r="C1114"/>
    </row>
    <row r="1115" spans="3:3" x14ac:dyDescent="0.3">
      <c r="C1115"/>
    </row>
    <row r="1116" spans="3:3" x14ac:dyDescent="0.3">
      <c r="C1116"/>
    </row>
    <row r="1117" spans="3:3" x14ac:dyDescent="0.3">
      <c r="C1117"/>
    </row>
    <row r="1118" spans="3:3" x14ac:dyDescent="0.3">
      <c r="C1118"/>
    </row>
    <row r="1119" spans="3:3" x14ac:dyDescent="0.3">
      <c r="C1119"/>
    </row>
    <row r="1120" spans="3:3" x14ac:dyDescent="0.3">
      <c r="C1120"/>
    </row>
    <row r="1121" spans="3:3" x14ac:dyDescent="0.3">
      <c r="C1121"/>
    </row>
    <row r="1122" spans="3:3" x14ac:dyDescent="0.3">
      <c r="C1122"/>
    </row>
    <row r="1123" spans="3:3" x14ac:dyDescent="0.3">
      <c r="C1123"/>
    </row>
    <row r="1124" spans="3:3" x14ac:dyDescent="0.3">
      <c r="C1124"/>
    </row>
    <row r="1125" spans="3:3" x14ac:dyDescent="0.3">
      <c r="C1125"/>
    </row>
    <row r="1126" spans="3:3" x14ac:dyDescent="0.3">
      <c r="C1126"/>
    </row>
    <row r="1127" spans="3:3" x14ac:dyDescent="0.3">
      <c r="C1127"/>
    </row>
    <row r="1128" spans="3:3" x14ac:dyDescent="0.3">
      <c r="C1128"/>
    </row>
    <row r="1129" spans="3:3" x14ac:dyDescent="0.3">
      <c r="C1129"/>
    </row>
    <row r="1130" spans="3:3" x14ac:dyDescent="0.3">
      <c r="C1130"/>
    </row>
    <row r="1131" spans="3:3" x14ac:dyDescent="0.3">
      <c r="C1131"/>
    </row>
    <row r="1132" spans="3:3" x14ac:dyDescent="0.3">
      <c r="C1132"/>
    </row>
    <row r="1133" spans="3:3" x14ac:dyDescent="0.3">
      <c r="C1133"/>
    </row>
    <row r="1134" spans="3:3" x14ac:dyDescent="0.3">
      <c r="C1134"/>
    </row>
    <row r="1135" spans="3:3" x14ac:dyDescent="0.3">
      <c r="C1135"/>
    </row>
    <row r="1136" spans="3:3" x14ac:dyDescent="0.3">
      <c r="C1136"/>
    </row>
    <row r="1137" spans="3:3" x14ac:dyDescent="0.3">
      <c r="C1137"/>
    </row>
    <row r="1138" spans="3:3" x14ac:dyDescent="0.3">
      <c r="C1138"/>
    </row>
    <row r="1139" spans="3:3" x14ac:dyDescent="0.3">
      <c r="C1139"/>
    </row>
    <row r="1140" spans="3:3" x14ac:dyDescent="0.3">
      <c r="C1140"/>
    </row>
    <row r="1141" spans="3:3" x14ac:dyDescent="0.3">
      <c r="C1141"/>
    </row>
    <row r="1142" spans="3:3" x14ac:dyDescent="0.3">
      <c r="C1142"/>
    </row>
    <row r="1143" spans="3:3" x14ac:dyDescent="0.3">
      <c r="C1143"/>
    </row>
    <row r="1144" spans="3:3" x14ac:dyDescent="0.3">
      <c r="C1144"/>
    </row>
    <row r="1145" spans="3:3" x14ac:dyDescent="0.3">
      <c r="C1145"/>
    </row>
    <row r="1146" spans="3:3" x14ac:dyDescent="0.3">
      <c r="C1146"/>
    </row>
    <row r="1147" spans="3:3" x14ac:dyDescent="0.3">
      <c r="C1147"/>
    </row>
    <row r="1148" spans="3:3" x14ac:dyDescent="0.3">
      <c r="C1148"/>
    </row>
    <row r="1149" spans="3:3" x14ac:dyDescent="0.3">
      <c r="C1149"/>
    </row>
    <row r="1150" spans="3:3" x14ac:dyDescent="0.3">
      <c r="C1150"/>
    </row>
    <row r="1151" spans="3:3" x14ac:dyDescent="0.3">
      <c r="C1151"/>
    </row>
    <row r="1152" spans="3:3" x14ac:dyDescent="0.3">
      <c r="C1152"/>
    </row>
    <row r="1153" spans="3:3" x14ac:dyDescent="0.3">
      <c r="C1153"/>
    </row>
    <row r="1154" spans="3:3" x14ac:dyDescent="0.3">
      <c r="C1154"/>
    </row>
    <row r="1155" spans="3:3" x14ac:dyDescent="0.3">
      <c r="C1155"/>
    </row>
    <row r="1156" spans="3:3" x14ac:dyDescent="0.3">
      <c r="C1156"/>
    </row>
    <row r="1157" spans="3:3" x14ac:dyDescent="0.3">
      <c r="C1157"/>
    </row>
    <row r="1158" spans="3:3" x14ac:dyDescent="0.3">
      <c r="C1158"/>
    </row>
    <row r="1159" spans="3:3" x14ac:dyDescent="0.3">
      <c r="C1159"/>
    </row>
    <row r="1160" spans="3:3" x14ac:dyDescent="0.3">
      <c r="C1160"/>
    </row>
    <row r="1161" spans="3:3" x14ac:dyDescent="0.3">
      <c r="C1161"/>
    </row>
    <row r="1162" spans="3:3" x14ac:dyDescent="0.3">
      <c r="C1162"/>
    </row>
    <row r="1163" spans="3:3" x14ac:dyDescent="0.3">
      <c r="C1163"/>
    </row>
    <row r="1164" spans="3:3" x14ac:dyDescent="0.3">
      <c r="C1164"/>
    </row>
    <row r="1165" spans="3:3" x14ac:dyDescent="0.3">
      <c r="C1165"/>
    </row>
    <row r="1166" spans="3:3" x14ac:dyDescent="0.3">
      <c r="C1166"/>
    </row>
    <row r="1167" spans="3:3" x14ac:dyDescent="0.3">
      <c r="C1167"/>
    </row>
    <row r="1168" spans="3:3" x14ac:dyDescent="0.3">
      <c r="C1168"/>
    </row>
    <row r="1169" spans="3:3" x14ac:dyDescent="0.3">
      <c r="C1169"/>
    </row>
    <row r="1170" spans="3:3" x14ac:dyDescent="0.3">
      <c r="C1170"/>
    </row>
    <row r="1171" spans="3:3" x14ac:dyDescent="0.3">
      <c r="C1171"/>
    </row>
    <row r="1172" spans="3:3" x14ac:dyDescent="0.3">
      <c r="C1172"/>
    </row>
    <row r="1173" spans="3:3" x14ac:dyDescent="0.3">
      <c r="C1173"/>
    </row>
    <row r="1174" spans="3:3" x14ac:dyDescent="0.3">
      <c r="C1174"/>
    </row>
    <row r="1175" spans="3:3" x14ac:dyDescent="0.3">
      <c r="C1175"/>
    </row>
    <row r="1176" spans="3:3" x14ac:dyDescent="0.3">
      <c r="C1176"/>
    </row>
    <row r="1177" spans="3:3" x14ac:dyDescent="0.3">
      <c r="C1177"/>
    </row>
    <row r="1178" spans="3:3" x14ac:dyDescent="0.3">
      <c r="C1178"/>
    </row>
    <row r="1179" spans="3:3" x14ac:dyDescent="0.3">
      <c r="C1179"/>
    </row>
    <row r="1180" spans="3:3" x14ac:dyDescent="0.3">
      <c r="C1180"/>
    </row>
    <row r="1181" spans="3:3" x14ac:dyDescent="0.3">
      <c r="C1181"/>
    </row>
    <row r="1182" spans="3:3" x14ac:dyDescent="0.3">
      <c r="C1182"/>
    </row>
    <row r="1183" spans="3:3" x14ac:dyDescent="0.3">
      <c r="C1183"/>
    </row>
    <row r="1184" spans="3:3" x14ac:dyDescent="0.3">
      <c r="C1184"/>
    </row>
    <row r="1185" spans="3:3" x14ac:dyDescent="0.3">
      <c r="C1185"/>
    </row>
    <row r="1186" spans="3:3" x14ac:dyDescent="0.3">
      <c r="C1186"/>
    </row>
    <row r="1187" spans="3:3" x14ac:dyDescent="0.3">
      <c r="C1187"/>
    </row>
    <row r="1188" spans="3:3" x14ac:dyDescent="0.3">
      <c r="C1188"/>
    </row>
    <row r="1189" spans="3:3" x14ac:dyDescent="0.3">
      <c r="C1189"/>
    </row>
    <row r="1190" spans="3:3" x14ac:dyDescent="0.3">
      <c r="C1190"/>
    </row>
    <row r="1191" spans="3:3" x14ac:dyDescent="0.3">
      <c r="C1191"/>
    </row>
    <row r="1192" spans="3:3" x14ac:dyDescent="0.3">
      <c r="C1192"/>
    </row>
    <row r="1193" spans="3:3" x14ac:dyDescent="0.3">
      <c r="C1193"/>
    </row>
    <row r="1194" spans="3:3" x14ac:dyDescent="0.3">
      <c r="C1194"/>
    </row>
    <row r="1195" spans="3:3" x14ac:dyDescent="0.3">
      <c r="C1195"/>
    </row>
    <row r="1196" spans="3:3" x14ac:dyDescent="0.3">
      <c r="C1196"/>
    </row>
    <row r="1197" spans="3:3" x14ac:dyDescent="0.3">
      <c r="C1197"/>
    </row>
    <row r="1198" spans="3:3" x14ac:dyDescent="0.3">
      <c r="C1198"/>
    </row>
    <row r="1199" spans="3:3" x14ac:dyDescent="0.3">
      <c r="C1199"/>
    </row>
    <row r="1200" spans="3:3" x14ac:dyDescent="0.3">
      <c r="C1200"/>
    </row>
    <row r="1201" spans="3:3" x14ac:dyDescent="0.3">
      <c r="C1201"/>
    </row>
    <row r="1202" spans="3:3" x14ac:dyDescent="0.3">
      <c r="C1202"/>
    </row>
    <row r="1203" spans="3:3" x14ac:dyDescent="0.3">
      <c r="C1203"/>
    </row>
    <row r="1204" spans="3:3" x14ac:dyDescent="0.3">
      <c r="C1204"/>
    </row>
    <row r="1205" spans="3:3" x14ac:dyDescent="0.3">
      <c r="C1205"/>
    </row>
    <row r="1206" spans="3:3" x14ac:dyDescent="0.3">
      <c r="C1206"/>
    </row>
    <row r="1207" spans="3:3" x14ac:dyDescent="0.3">
      <c r="C1207"/>
    </row>
    <row r="1208" spans="3:3" x14ac:dyDescent="0.3">
      <c r="C1208"/>
    </row>
    <row r="1209" spans="3:3" x14ac:dyDescent="0.3">
      <c r="C1209"/>
    </row>
    <row r="1210" spans="3:3" x14ac:dyDescent="0.3">
      <c r="C1210"/>
    </row>
    <row r="1211" spans="3:3" x14ac:dyDescent="0.3">
      <c r="C1211"/>
    </row>
    <row r="1212" spans="3:3" x14ac:dyDescent="0.3">
      <c r="C1212"/>
    </row>
    <row r="1213" spans="3:3" x14ac:dyDescent="0.3">
      <c r="C1213"/>
    </row>
    <row r="1214" spans="3:3" x14ac:dyDescent="0.3">
      <c r="C1214"/>
    </row>
    <row r="1215" spans="3:3" x14ac:dyDescent="0.3">
      <c r="C1215"/>
    </row>
    <row r="1216" spans="3:3" x14ac:dyDescent="0.3">
      <c r="C1216"/>
    </row>
    <row r="1217" spans="3:3" x14ac:dyDescent="0.3">
      <c r="C1217"/>
    </row>
    <row r="1218" spans="3:3" x14ac:dyDescent="0.3">
      <c r="C1218"/>
    </row>
    <row r="1219" spans="3:3" x14ac:dyDescent="0.3">
      <c r="C1219"/>
    </row>
    <row r="1220" spans="3:3" x14ac:dyDescent="0.3">
      <c r="C1220"/>
    </row>
    <row r="1221" spans="3:3" x14ac:dyDescent="0.3">
      <c r="C1221"/>
    </row>
    <row r="1222" spans="3:3" x14ac:dyDescent="0.3">
      <c r="C1222"/>
    </row>
    <row r="1223" spans="3:3" x14ac:dyDescent="0.3">
      <c r="C1223"/>
    </row>
    <row r="1224" spans="3:3" x14ac:dyDescent="0.3">
      <c r="C1224"/>
    </row>
    <row r="1225" spans="3:3" x14ac:dyDescent="0.3">
      <c r="C1225"/>
    </row>
    <row r="1226" spans="3:3" x14ac:dyDescent="0.3">
      <c r="C1226"/>
    </row>
    <row r="1227" spans="3:3" x14ac:dyDescent="0.3">
      <c r="C1227"/>
    </row>
    <row r="1228" spans="3:3" x14ac:dyDescent="0.3">
      <c r="C1228"/>
    </row>
    <row r="1229" spans="3:3" x14ac:dyDescent="0.3">
      <c r="C1229"/>
    </row>
    <row r="1230" spans="3:3" x14ac:dyDescent="0.3">
      <c r="C1230"/>
    </row>
    <row r="1231" spans="3:3" x14ac:dyDescent="0.3">
      <c r="C1231"/>
    </row>
    <row r="1232" spans="3:3" x14ac:dyDescent="0.3">
      <c r="C1232"/>
    </row>
    <row r="1233" spans="3:3" x14ac:dyDescent="0.3">
      <c r="C1233"/>
    </row>
    <row r="1234" spans="3:3" x14ac:dyDescent="0.3">
      <c r="C1234"/>
    </row>
    <row r="1235" spans="3:3" x14ac:dyDescent="0.3">
      <c r="C1235"/>
    </row>
    <row r="1236" spans="3:3" x14ac:dyDescent="0.3">
      <c r="C1236"/>
    </row>
    <row r="1237" spans="3:3" x14ac:dyDescent="0.3">
      <c r="C1237"/>
    </row>
    <row r="1238" spans="3:3" x14ac:dyDescent="0.3">
      <c r="C1238"/>
    </row>
    <row r="1239" spans="3:3" x14ac:dyDescent="0.3">
      <c r="C1239"/>
    </row>
    <row r="1240" spans="3:3" x14ac:dyDescent="0.3">
      <c r="C1240"/>
    </row>
    <row r="1241" spans="3:3" x14ac:dyDescent="0.3">
      <c r="C1241"/>
    </row>
    <row r="1242" spans="3:3" x14ac:dyDescent="0.3">
      <c r="C1242"/>
    </row>
    <row r="1243" spans="3:3" x14ac:dyDescent="0.3">
      <c r="C1243"/>
    </row>
    <row r="1244" spans="3:3" x14ac:dyDescent="0.3">
      <c r="C1244"/>
    </row>
    <row r="1245" spans="3:3" x14ac:dyDescent="0.3">
      <c r="C1245"/>
    </row>
    <row r="1246" spans="3:3" x14ac:dyDescent="0.3">
      <c r="C1246"/>
    </row>
    <row r="1247" spans="3:3" x14ac:dyDescent="0.3">
      <c r="C1247"/>
    </row>
    <row r="1248" spans="3:3" x14ac:dyDescent="0.3">
      <c r="C1248"/>
    </row>
    <row r="1249" spans="3:3" x14ac:dyDescent="0.3">
      <c r="C1249"/>
    </row>
    <row r="1250" spans="3:3" x14ac:dyDescent="0.3">
      <c r="C1250"/>
    </row>
    <row r="1251" spans="3:3" x14ac:dyDescent="0.3">
      <c r="C1251"/>
    </row>
    <row r="1252" spans="3:3" x14ac:dyDescent="0.3">
      <c r="C1252"/>
    </row>
    <row r="1253" spans="3:3" x14ac:dyDescent="0.3">
      <c r="C1253"/>
    </row>
    <row r="1254" spans="3:3" x14ac:dyDescent="0.3">
      <c r="C1254"/>
    </row>
    <row r="1255" spans="3:3" x14ac:dyDescent="0.3">
      <c r="C1255"/>
    </row>
    <row r="1256" spans="3:3" x14ac:dyDescent="0.3">
      <c r="C1256"/>
    </row>
    <row r="1257" spans="3:3" x14ac:dyDescent="0.3">
      <c r="C1257"/>
    </row>
    <row r="1258" spans="3:3" x14ac:dyDescent="0.3">
      <c r="C1258"/>
    </row>
    <row r="1259" spans="3:3" x14ac:dyDescent="0.3">
      <c r="C1259"/>
    </row>
    <row r="1260" spans="3:3" x14ac:dyDescent="0.3">
      <c r="C1260"/>
    </row>
    <row r="1261" spans="3:3" x14ac:dyDescent="0.3">
      <c r="C1261"/>
    </row>
    <row r="1262" spans="3:3" x14ac:dyDescent="0.3">
      <c r="C1262"/>
    </row>
    <row r="1263" spans="3:3" x14ac:dyDescent="0.3">
      <c r="C1263"/>
    </row>
    <row r="1264" spans="3:3" x14ac:dyDescent="0.3">
      <c r="C1264"/>
    </row>
    <row r="1265" spans="3:3" x14ac:dyDescent="0.3">
      <c r="C1265"/>
    </row>
    <row r="1266" spans="3:3" x14ac:dyDescent="0.3">
      <c r="C1266"/>
    </row>
    <row r="1267" spans="3:3" x14ac:dyDescent="0.3">
      <c r="C1267"/>
    </row>
    <row r="1268" spans="3:3" x14ac:dyDescent="0.3">
      <c r="C1268"/>
    </row>
    <row r="1269" spans="3:3" x14ac:dyDescent="0.3">
      <c r="C1269"/>
    </row>
    <row r="1270" spans="3:3" x14ac:dyDescent="0.3">
      <c r="C1270"/>
    </row>
    <row r="1271" spans="3:3" x14ac:dyDescent="0.3">
      <c r="C1271"/>
    </row>
    <row r="1272" spans="3:3" x14ac:dyDescent="0.3">
      <c r="C1272"/>
    </row>
    <row r="1273" spans="3:3" x14ac:dyDescent="0.3">
      <c r="C1273"/>
    </row>
    <row r="1274" spans="3:3" x14ac:dyDescent="0.3">
      <c r="C1274"/>
    </row>
    <row r="1275" spans="3:3" x14ac:dyDescent="0.3">
      <c r="C1275"/>
    </row>
    <row r="1276" spans="3:3" x14ac:dyDescent="0.3">
      <c r="C1276"/>
    </row>
    <row r="1277" spans="3:3" x14ac:dyDescent="0.3">
      <c r="C1277"/>
    </row>
    <row r="1278" spans="3:3" x14ac:dyDescent="0.3">
      <c r="C1278"/>
    </row>
    <row r="1279" spans="3:3" x14ac:dyDescent="0.3">
      <c r="C1279"/>
    </row>
    <row r="1280" spans="3:3" x14ac:dyDescent="0.3">
      <c r="C1280"/>
    </row>
    <row r="1281" spans="3:3" x14ac:dyDescent="0.3">
      <c r="C1281"/>
    </row>
    <row r="1282" spans="3:3" x14ac:dyDescent="0.3">
      <c r="C1282"/>
    </row>
    <row r="1283" spans="3:3" x14ac:dyDescent="0.3">
      <c r="C1283"/>
    </row>
    <row r="1284" spans="3:3" x14ac:dyDescent="0.3">
      <c r="C1284"/>
    </row>
    <row r="1285" spans="3:3" x14ac:dyDescent="0.3">
      <c r="C1285"/>
    </row>
    <row r="1286" spans="3:3" x14ac:dyDescent="0.3">
      <c r="C1286"/>
    </row>
    <row r="1287" spans="3:3" x14ac:dyDescent="0.3">
      <c r="C1287"/>
    </row>
    <row r="1288" spans="3:3" x14ac:dyDescent="0.3">
      <c r="C1288"/>
    </row>
    <row r="1289" spans="3:3" x14ac:dyDescent="0.3">
      <c r="C1289"/>
    </row>
    <row r="1290" spans="3:3" x14ac:dyDescent="0.3">
      <c r="C1290"/>
    </row>
    <row r="1291" spans="3:3" x14ac:dyDescent="0.3">
      <c r="C1291"/>
    </row>
    <row r="1292" spans="3:3" x14ac:dyDescent="0.3">
      <c r="C1292"/>
    </row>
    <row r="1293" spans="3:3" x14ac:dyDescent="0.3">
      <c r="C1293"/>
    </row>
    <row r="1294" spans="3:3" x14ac:dyDescent="0.3">
      <c r="C1294"/>
    </row>
    <row r="1295" spans="3:3" x14ac:dyDescent="0.3">
      <c r="C1295"/>
    </row>
    <row r="1296" spans="3:3" x14ac:dyDescent="0.3">
      <c r="C1296"/>
    </row>
    <row r="1297" spans="3:3" x14ac:dyDescent="0.3">
      <c r="C1297"/>
    </row>
    <row r="1298" spans="3:3" x14ac:dyDescent="0.3">
      <c r="C1298"/>
    </row>
    <row r="1299" spans="3:3" x14ac:dyDescent="0.3">
      <c r="C1299"/>
    </row>
    <row r="1300" spans="3:3" x14ac:dyDescent="0.3">
      <c r="C1300"/>
    </row>
    <row r="1301" spans="3:3" x14ac:dyDescent="0.3">
      <c r="C1301"/>
    </row>
    <row r="1302" spans="3:3" x14ac:dyDescent="0.3">
      <c r="C1302"/>
    </row>
    <row r="1303" spans="3:3" x14ac:dyDescent="0.3">
      <c r="C1303"/>
    </row>
    <row r="1304" spans="3:3" x14ac:dyDescent="0.3">
      <c r="C1304"/>
    </row>
    <row r="1305" spans="3:3" x14ac:dyDescent="0.3">
      <c r="C1305"/>
    </row>
    <row r="1306" spans="3:3" x14ac:dyDescent="0.3">
      <c r="C1306"/>
    </row>
    <row r="1307" spans="3:3" x14ac:dyDescent="0.3">
      <c r="C1307"/>
    </row>
    <row r="1308" spans="3:3" x14ac:dyDescent="0.3">
      <c r="C1308"/>
    </row>
    <row r="1309" spans="3:3" x14ac:dyDescent="0.3">
      <c r="C1309"/>
    </row>
    <row r="1310" spans="3:3" x14ac:dyDescent="0.3">
      <c r="C1310"/>
    </row>
    <row r="1311" spans="3:3" x14ac:dyDescent="0.3">
      <c r="C1311"/>
    </row>
    <row r="1312" spans="3:3" x14ac:dyDescent="0.3">
      <c r="C1312"/>
    </row>
    <row r="1313" spans="3:3" x14ac:dyDescent="0.3">
      <c r="C1313"/>
    </row>
    <row r="1314" spans="3:3" x14ac:dyDescent="0.3">
      <c r="C1314"/>
    </row>
    <row r="1315" spans="3:3" x14ac:dyDescent="0.3">
      <c r="C1315"/>
    </row>
    <row r="1316" spans="3:3" x14ac:dyDescent="0.3">
      <c r="C1316"/>
    </row>
    <row r="1317" spans="3:3" x14ac:dyDescent="0.3">
      <c r="C1317"/>
    </row>
    <row r="1318" spans="3:3" x14ac:dyDescent="0.3">
      <c r="C1318"/>
    </row>
    <row r="1319" spans="3:3" x14ac:dyDescent="0.3">
      <c r="C1319"/>
    </row>
    <row r="1320" spans="3:3" x14ac:dyDescent="0.3">
      <c r="C1320"/>
    </row>
    <row r="1321" spans="3:3" x14ac:dyDescent="0.3">
      <c r="C1321"/>
    </row>
    <row r="1322" spans="3:3" x14ac:dyDescent="0.3">
      <c r="C1322"/>
    </row>
    <row r="1323" spans="3:3" x14ac:dyDescent="0.3">
      <c r="C1323"/>
    </row>
    <row r="1324" spans="3:3" x14ac:dyDescent="0.3">
      <c r="C1324"/>
    </row>
    <row r="1325" spans="3:3" x14ac:dyDescent="0.3">
      <c r="C1325"/>
    </row>
    <row r="1326" spans="3:3" x14ac:dyDescent="0.3">
      <c r="C1326"/>
    </row>
    <row r="1327" spans="3:3" x14ac:dyDescent="0.3">
      <c r="C1327"/>
    </row>
    <row r="1328" spans="3:3" x14ac:dyDescent="0.3">
      <c r="C1328"/>
    </row>
    <row r="1329" spans="3:3" x14ac:dyDescent="0.3">
      <c r="C1329"/>
    </row>
    <row r="1330" spans="3:3" x14ac:dyDescent="0.3">
      <c r="C1330"/>
    </row>
    <row r="1331" spans="3:3" x14ac:dyDescent="0.3">
      <c r="C1331"/>
    </row>
    <row r="1332" spans="3:3" x14ac:dyDescent="0.3">
      <c r="C1332"/>
    </row>
    <row r="1333" spans="3:3" x14ac:dyDescent="0.3">
      <c r="C1333"/>
    </row>
    <row r="1334" spans="3:3" x14ac:dyDescent="0.3">
      <c r="C1334"/>
    </row>
    <row r="1335" spans="3:3" x14ac:dyDescent="0.3">
      <c r="C1335"/>
    </row>
    <row r="1336" spans="3:3" x14ac:dyDescent="0.3">
      <c r="C1336"/>
    </row>
    <row r="1337" spans="3:3" x14ac:dyDescent="0.3">
      <c r="C1337"/>
    </row>
    <row r="1338" spans="3:3" x14ac:dyDescent="0.3">
      <c r="C1338"/>
    </row>
    <row r="1339" spans="3:3" x14ac:dyDescent="0.3">
      <c r="C1339"/>
    </row>
    <row r="1340" spans="3:3" x14ac:dyDescent="0.3">
      <c r="C1340"/>
    </row>
    <row r="1341" spans="3:3" x14ac:dyDescent="0.3">
      <c r="C1341"/>
    </row>
    <row r="1342" spans="3:3" x14ac:dyDescent="0.3">
      <c r="C1342"/>
    </row>
    <row r="1343" spans="3:3" x14ac:dyDescent="0.3">
      <c r="C1343"/>
    </row>
    <row r="1344" spans="3:3" x14ac:dyDescent="0.3">
      <c r="C1344"/>
    </row>
    <row r="1345" spans="3:3" x14ac:dyDescent="0.3">
      <c r="C1345"/>
    </row>
    <row r="1346" spans="3:3" x14ac:dyDescent="0.3">
      <c r="C1346"/>
    </row>
    <row r="1347" spans="3:3" x14ac:dyDescent="0.3">
      <c r="C1347"/>
    </row>
    <row r="1348" spans="3:3" x14ac:dyDescent="0.3">
      <c r="C1348"/>
    </row>
    <row r="1349" spans="3:3" x14ac:dyDescent="0.3">
      <c r="C1349"/>
    </row>
    <row r="1350" spans="3:3" x14ac:dyDescent="0.3">
      <c r="C1350"/>
    </row>
    <row r="1351" spans="3:3" x14ac:dyDescent="0.3">
      <c r="C1351"/>
    </row>
    <row r="1352" spans="3:3" x14ac:dyDescent="0.3">
      <c r="C1352"/>
    </row>
    <row r="1353" spans="3:3" x14ac:dyDescent="0.3">
      <c r="C1353"/>
    </row>
    <row r="1354" spans="3:3" x14ac:dyDescent="0.3">
      <c r="C1354"/>
    </row>
    <row r="1355" spans="3:3" x14ac:dyDescent="0.3">
      <c r="C1355"/>
    </row>
    <row r="1356" spans="3:3" x14ac:dyDescent="0.3">
      <c r="C1356"/>
    </row>
    <row r="1357" spans="3:3" x14ac:dyDescent="0.3">
      <c r="C1357"/>
    </row>
    <row r="1358" spans="3:3" x14ac:dyDescent="0.3">
      <c r="C1358"/>
    </row>
    <row r="1359" spans="3:3" x14ac:dyDescent="0.3">
      <c r="C1359"/>
    </row>
    <row r="1360" spans="3:3" x14ac:dyDescent="0.3">
      <c r="C1360"/>
    </row>
    <row r="1361" spans="3:3" x14ac:dyDescent="0.3">
      <c r="C1361"/>
    </row>
    <row r="1362" spans="3:3" x14ac:dyDescent="0.3">
      <c r="C1362"/>
    </row>
    <row r="1363" spans="3:3" x14ac:dyDescent="0.3">
      <c r="C1363"/>
    </row>
    <row r="1364" spans="3:3" x14ac:dyDescent="0.3">
      <c r="C1364"/>
    </row>
    <row r="1365" spans="3:3" x14ac:dyDescent="0.3">
      <c r="C1365"/>
    </row>
    <row r="1366" spans="3:3" x14ac:dyDescent="0.3">
      <c r="C1366"/>
    </row>
    <row r="1367" spans="3:3" x14ac:dyDescent="0.3">
      <c r="C1367"/>
    </row>
    <row r="1368" spans="3:3" x14ac:dyDescent="0.3">
      <c r="C1368"/>
    </row>
    <row r="1369" spans="3:3" x14ac:dyDescent="0.3">
      <c r="C1369"/>
    </row>
    <row r="1370" spans="3:3" x14ac:dyDescent="0.3">
      <c r="C1370"/>
    </row>
    <row r="1371" spans="3:3" x14ac:dyDescent="0.3">
      <c r="C1371"/>
    </row>
    <row r="1372" spans="3:3" x14ac:dyDescent="0.3">
      <c r="C1372"/>
    </row>
    <row r="1373" spans="3:3" x14ac:dyDescent="0.3">
      <c r="C1373"/>
    </row>
    <row r="1374" spans="3:3" x14ac:dyDescent="0.3">
      <c r="C1374"/>
    </row>
    <row r="1375" spans="3:3" x14ac:dyDescent="0.3">
      <c r="C1375"/>
    </row>
    <row r="1376" spans="3:3" x14ac:dyDescent="0.3">
      <c r="C1376"/>
    </row>
    <row r="1377" spans="3:3" x14ac:dyDescent="0.3">
      <c r="C1377"/>
    </row>
    <row r="1378" spans="3:3" x14ac:dyDescent="0.3">
      <c r="C1378"/>
    </row>
    <row r="1379" spans="3:3" x14ac:dyDescent="0.3">
      <c r="C1379"/>
    </row>
    <row r="1380" spans="3:3" x14ac:dyDescent="0.3">
      <c r="C1380"/>
    </row>
    <row r="1381" spans="3:3" x14ac:dyDescent="0.3">
      <c r="C1381"/>
    </row>
    <row r="1382" spans="3:3" x14ac:dyDescent="0.3">
      <c r="C1382"/>
    </row>
    <row r="1383" spans="3:3" x14ac:dyDescent="0.3">
      <c r="C1383"/>
    </row>
    <row r="1384" spans="3:3" x14ac:dyDescent="0.3">
      <c r="C1384"/>
    </row>
    <row r="1385" spans="3:3" x14ac:dyDescent="0.3">
      <c r="C1385"/>
    </row>
    <row r="1386" spans="3:3" x14ac:dyDescent="0.3">
      <c r="C1386"/>
    </row>
    <row r="1387" spans="3:3" x14ac:dyDescent="0.3">
      <c r="C1387"/>
    </row>
    <row r="1388" spans="3:3" x14ac:dyDescent="0.3">
      <c r="C1388"/>
    </row>
    <row r="1389" spans="3:3" x14ac:dyDescent="0.3">
      <c r="C1389"/>
    </row>
    <row r="1390" spans="3:3" x14ac:dyDescent="0.3">
      <c r="C1390"/>
    </row>
    <row r="1391" spans="3:3" x14ac:dyDescent="0.3">
      <c r="C1391"/>
    </row>
    <row r="1392" spans="3:3" x14ac:dyDescent="0.3">
      <c r="C1392"/>
    </row>
    <row r="1393" spans="3:3" x14ac:dyDescent="0.3">
      <c r="C1393"/>
    </row>
    <row r="1394" spans="3:3" x14ac:dyDescent="0.3">
      <c r="C1394"/>
    </row>
    <row r="1395" spans="3:3" x14ac:dyDescent="0.3">
      <c r="C1395"/>
    </row>
    <row r="1396" spans="3:3" x14ac:dyDescent="0.3">
      <c r="C1396"/>
    </row>
    <row r="1397" spans="3:3" x14ac:dyDescent="0.3">
      <c r="C1397"/>
    </row>
    <row r="1398" spans="3:3" x14ac:dyDescent="0.3">
      <c r="C1398"/>
    </row>
    <row r="1399" spans="3:3" x14ac:dyDescent="0.3">
      <c r="C1399"/>
    </row>
    <row r="1400" spans="3:3" x14ac:dyDescent="0.3">
      <c r="C1400"/>
    </row>
    <row r="1401" spans="3:3" x14ac:dyDescent="0.3">
      <c r="C1401"/>
    </row>
    <row r="1402" spans="3:3" x14ac:dyDescent="0.3">
      <c r="C1402"/>
    </row>
    <row r="1403" spans="3:3" x14ac:dyDescent="0.3">
      <c r="C1403"/>
    </row>
    <row r="1404" spans="3:3" x14ac:dyDescent="0.3">
      <c r="C1404"/>
    </row>
    <row r="1405" spans="3:3" x14ac:dyDescent="0.3">
      <c r="C1405"/>
    </row>
    <row r="1406" spans="3:3" x14ac:dyDescent="0.3">
      <c r="C1406"/>
    </row>
    <row r="1407" spans="3:3" x14ac:dyDescent="0.3">
      <c r="C1407"/>
    </row>
    <row r="1408" spans="3:3" x14ac:dyDescent="0.3">
      <c r="C1408"/>
    </row>
    <row r="1409" spans="3:3" x14ac:dyDescent="0.3">
      <c r="C1409"/>
    </row>
    <row r="1410" spans="3:3" x14ac:dyDescent="0.3">
      <c r="C1410"/>
    </row>
    <row r="1411" spans="3:3" x14ac:dyDescent="0.3">
      <c r="C1411"/>
    </row>
    <row r="1412" spans="3:3" x14ac:dyDescent="0.3">
      <c r="C1412"/>
    </row>
    <row r="1413" spans="3:3" x14ac:dyDescent="0.3">
      <c r="C1413"/>
    </row>
    <row r="1414" spans="3:3" x14ac:dyDescent="0.3">
      <c r="C1414"/>
    </row>
    <row r="1415" spans="3:3" x14ac:dyDescent="0.3">
      <c r="C1415"/>
    </row>
    <row r="1416" spans="3:3" x14ac:dyDescent="0.3">
      <c r="C1416"/>
    </row>
    <row r="1417" spans="3:3" x14ac:dyDescent="0.3">
      <c r="C1417"/>
    </row>
    <row r="1418" spans="3:3" x14ac:dyDescent="0.3">
      <c r="C1418"/>
    </row>
    <row r="1419" spans="3:3" x14ac:dyDescent="0.3">
      <c r="C1419"/>
    </row>
    <row r="1420" spans="3:3" x14ac:dyDescent="0.3">
      <c r="C1420"/>
    </row>
    <row r="1421" spans="3:3" x14ac:dyDescent="0.3">
      <c r="C1421"/>
    </row>
    <row r="1422" spans="3:3" x14ac:dyDescent="0.3">
      <c r="C1422"/>
    </row>
    <row r="1423" spans="3:3" x14ac:dyDescent="0.3">
      <c r="C1423"/>
    </row>
    <row r="1424" spans="3:3" x14ac:dyDescent="0.3">
      <c r="C1424"/>
    </row>
    <row r="1425" spans="3:3" x14ac:dyDescent="0.3">
      <c r="C1425"/>
    </row>
    <row r="1426" spans="3:3" x14ac:dyDescent="0.3">
      <c r="C1426"/>
    </row>
    <row r="1427" spans="3:3" x14ac:dyDescent="0.3">
      <c r="C1427"/>
    </row>
    <row r="1428" spans="3:3" x14ac:dyDescent="0.3">
      <c r="C1428"/>
    </row>
    <row r="1429" spans="3:3" x14ac:dyDescent="0.3">
      <c r="C1429"/>
    </row>
    <row r="1430" spans="3:3" x14ac:dyDescent="0.3">
      <c r="C1430"/>
    </row>
    <row r="1431" spans="3:3" x14ac:dyDescent="0.3">
      <c r="C1431"/>
    </row>
    <row r="1432" spans="3:3" x14ac:dyDescent="0.3">
      <c r="C1432"/>
    </row>
    <row r="1433" spans="3:3" x14ac:dyDescent="0.3">
      <c r="C1433"/>
    </row>
    <row r="1434" spans="3:3" x14ac:dyDescent="0.3">
      <c r="C1434"/>
    </row>
    <row r="1435" spans="3:3" x14ac:dyDescent="0.3">
      <c r="C1435"/>
    </row>
    <row r="1436" spans="3:3" x14ac:dyDescent="0.3">
      <c r="C1436"/>
    </row>
    <row r="1437" spans="3:3" x14ac:dyDescent="0.3">
      <c r="C1437"/>
    </row>
    <row r="1438" spans="3:3" x14ac:dyDescent="0.3">
      <c r="C1438"/>
    </row>
    <row r="1439" spans="3:3" x14ac:dyDescent="0.3">
      <c r="C1439"/>
    </row>
    <row r="1440" spans="3:3" x14ac:dyDescent="0.3">
      <c r="C1440"/>
    </row>
    <row r="1441" spans="3:3" x14ac:dyDescent="0.3">
      <c r="C1441"/>
    </row>
    <row r="1442" spans="3:3" x14ac:dyDescent="0.3">
      <c r="C1442"/>
    </row>
    <row r="1443" spans="3:3" x14ac:dyDescent="0.3">
      <c r="C1443"/>
    </row>
    <row r="1444" spans="3:3" x14ac:dyDescent="0.3">
      <c r="C1444"/>
    </row>
    <row r="1445" spans="3:3" x14ac:dyDescent="0.3">
      <c r="C1445"/>
    </row>
    <row r="1446" spans="3:3" x14ac:dyDescent="0.3">
      <c r="C1446"/>
    </row>
    <row r="1447" spans="3:3" x14ac:dyDescent="0.3">
      <c r="C1447"/>
    </row>
    <row r="1448" spans="3:3" x14ac:dyDescent="0.3">
      <c r="C1448"/>
    </row>
    <row r="1449" spans="3:3" x14ac:dyDescent="0.3">
      <c r="C1449"/>
    </row>
    <row r="1450" spans="3:3" x14ac:dyDescent="0.3">
      <c r="C1450"/>
    </row>
    <row r="1451" spans="3:3" x14ac:dyDescent="0.3">
      <c r="C1451"/>
    </row>
    <row r="1452" spans="3:3" x14ac:dyDescent="0.3">
      <c r="C1452"/>
    </row>
    <row r="1453" spans="3:3" x14ac:dyDescent="0.3">
      <c r="C1453"/>
    </row>
    <row r="1454" spans="3:3" x14ac:dyDescent="0.3">
      <c r="C1454"/>
    </row>
    <row r="1455" spans="3:3" x14ac:dyDescent="0.3">
      <c r="C1455"/>
    </row>
    <row r="1456" spans="3:3" x14ac:dyDescent="0.3">
      <c r="C1456"/>
    </row>
    <row r="1457" spans="3:3" x14ac:dyDescent="0.3">
      <c r="C1457"/>
    </row>
    <row r="1458" spans="3:3" x14ac:dyDescent="0.3">
      <c r="C1458"/>
    </row>
    <row r="1459" spans="3:3" x14ac:dyDescent="0.3">
      <c r="C1459"/>
    </row>
    <row r="1460" spans="3:3" x14ac:dyDescent="0.3">
      <c r="C1460"/>
    </row>
    <row r="1461" spans="3:3" x14ac:dyDescent="0.3">
      <c r="C1461"/>
    </row>
    <row r="1462" spans="3:3" x14ac:dyDescent="0.3">
      <c r="C1462"/>
    </row>
    <row r="1463" spans="3:3" x14ac:dyDescent="0.3">
      <c r="C1463"/>
    </row>
    <row r="1464" spans="3:3" x14ac:dyDescent="0.3">
      <c r="C1464"/>
    </row>
    <row r="1465" spans="3:3" x14ac:dyDescent="0.3">
      <c r="C1465"/>
    </row>
    <row r="1466" spans="3:3" x14ac:dyDescent="0.3">
      <c r="C1466"/>
    </row>
    <row r="1467" spans="3:3" x14ac:dyDescent="0.3">
      <c r="C1467"/>
    </row>
    <row r="1468" spans="3:3" x14ac:dyDescent="0.3">
      <c r="C1468"/>
    </row>
    <row r="1469" spans="3:3" x14ac:dyDescent="0.3">
      <c r="C1469"/>
    </row>
    <row r="1470" spans="3:3" x14ac:dyDescent="0.3">
      <c r="C1470"/>
    </row>
    <row r="1471" spans="3:3" x14ac:dyDescent="0.3">
      <c r="C1471"/>
    </row>
    <row r="1472" spans="3:3" x14ac:dyDescent="0.3">
      <c r="C1472"/>
    </row>
    <row r="1473" spans="3:3" x14ac:dyDescent="0.3">
      <c r="C1473"/>
    </row>
    <row r="1474" spans="3:3" x14ac:dyDescent="0.3">
      <c r="C1474"/>
    </row>
    <row r="1475" spans="3:3" x14ac:dyDescent="0.3">
      <c r="C1475"/>
    </row>
    <row r="1476" spans="3:3" x14ac:dyDescent="0.3">
      <c r="C1476"/>
    </row>
    <row r="1477" spans="3:3" x14ac:dyDescent="0.3">
      <c r="C1477"/>
    </row>
    <row r="1478" spans="3:3" x14ac:dyDescent="0.3">
      <c r="C1478"/>
    </row>
    <row r="1479" spans="3:3" x14ac:dyDescent="0.3">
      <c r="C1479"/>
    </row>
    <row r="1480" spans="3:3" x14ac:dyDescent="0.3">
      <c r="C1480"/>
    </row>
    <row r="1481" spans="3:3" x14ac:dyDescent="0.3">
      <c r="C1481"/>
    </row>
    <row r="1482" spans="3:3" x14ac:dyDescent="0.3">
      <c r="C1482"/>
    </row>
    <row r="1483" spans="3:3" x14ac:dyDescent="0.3">
      <c r="C1483"/>
    </row>
    <row r="1484" spans="3:3" x14ac:dyDescent="0.3">
      <c r="C1484"/>
    </row>
    <row r="1485" spans="3:3" x14ac:dyDescent="0.3">
      <c r="C1485"/>
    </row>
    <row r="1486" spans="3:3" x14ac:dyDescent="0.3">
      <c r="C1486"/>
    </row>
    <row r="1487" spans="3:3" x14ac:dyDescent="0.3">
      <c r="C1487"/>
    </row>
    <row r="1488" spans="3:3" x14ac:dyDescent="0.3">
      <c r="C1488"/>
    </row>
    <row r="1489" spans="3:3" x14ac:dyDescent="0.3">
      <c r="C1489"/>
    </row>
    <row r="1490" spans="3:3" x14ac:dyDescent="0.3">
      <c r="C1490"/>
    </row>
    <row r="1491" spans="3:3" x14ac:dyDescent="0.3">
      <c r="C1491"/>
    </row>
    <row r="1492" spans="3:3" x14ac:dyDescent="0.3">
      <c r="C1492"/>
    </row>
    <row r="1493" spans="3:3" x14ac:dyDescent="0.3">
      <c r="C1493"/>
    </row>
    <row r="1494" spans="3:3" x14ac:dyDescent="0.3">
      <c r="C1494"/>
    </row>
    <row r="1495" spans="3:3" x14ac:dyDescent="0.3">
      <c r="C1495"/>
    </row>
    <row r="1496" spans="3:3" x14ac:dyDescent="0.3">
      <c r="C1496"/>
    </row>
    <row r="1497" spans="3:3" x14ac:dyDescent="0.3">
      <c r="C1497"/>
    </row>
    <row r="1498" spans="3:3" x14ac:dyDescent="0.3">
      <c r="C1498"/>
    </row>
    <row r="1499" spans="3:3" x14ac:dyDescent="0.3">
      <c r="C1499"/>
    </row>
    <row r="1500" spans="3:3" x14ac:dyDescent="0.3">
      <c r="C1500"/>
    </row>
    <row r="1501" spans="3:3" x14ac:dyDescent="0.3">
      <c r="C1501"/>
    </row>
    <row r="1502" spans="3:3" x14ac:dyDescent="0.3">
      <c r="C1502"/>
    </row>
    <row r="1503" spans="3:3" x14ac:dyDescent="0.3">
      <c r="C1503"/>
    </row>
    <row r="1504" spans="3:3" x14ac:dyDescent="0.3">
      <c r="C1504"/>
    </row>
    <row r="1505" spans="3:3" x14ac:dyDescent="0.3">
      <c r="C1505"/>
    </row>
    <row r="1506" spans="3:3" x14ac:dyDescent="0.3">
      <c r="C1506"/>
    </row>
    <row r="1507" spans="3:3" x14ac:dyDescent="0.3">
      <c r="C1507"/>
    </row>
    <row r="1508" spans="3:3" x14ac:dyDescent="0.3">
      <c r="C1508"/>
    </row>
    <row r="1509" spans="3:3" x14ac:dyDescent="0.3">
      <c r="C1509"/>
    </row>
    <row r="1510" spans="3:3" x14ac:dyDescent="0.3">
      <c r="C1510"/>
    </row>
    <row r="1511" spans="3:3" x14ac:dyDescent="0.3">
      <c r="C1511"/>
    </row>
    <row r="1512" spans="3:3" x14ac:dyDescent="0.3">
      <c r="C1512"/>
    </row>
    <row r="1513" spans="3:3" x14ac:dyDescent="0.3">
      <c r="C1513"/>
    </row>
    <row r="1514" spans="3:3" x14ac:dyDescent="0.3">
      <c r="C1514"/>
    </row>
    <row r="1515" spans="3:3" x14ac:dyDescent="0.3">
      <c r="C1515"/>
    </row>
    <row r="1516" spans="3:3" x14ac:dyDescent="0.3">
      <c r="C1516"/>
    </row>
    <row r="1517" spans="3:3" x14ac:dyDescent="0.3">
      <c r="C1517"/>
    </row>
    <row r="1518" spans="3:3" x14ac:dyDescent="0.3">
      <c r="C1518"/>
    </row>
    <row r="1519" spans="3:3" x14ac:dyDescent="0.3">
      <c r="C1519"/>
    </row>
    <row r="1520" spans="3:3" x14ac:dyDescent="0.3">
      <c r="C1520"/>
    </row>
    <row r="1521" spans="3:3" x14ac:dyDescent="0.3">
      <c r="C1521"/>
    </row>
    <row r="1522" spans="3:3" x14ac:dyDescent="0.3">
      <c r="C1522"/>
    </row>
    <row r="1523" spans="3:3" x14ac:dyDescent="0.3">
      <c r="C1523"/>
    </row>
    <row r="1524" spans="3:3" x14ac:dyDescent="0.3">
      <c r="C1524"/>
    </row>
    <row r="1525" spans="3:3" x14ac:dyDescent="0.3">
      <c r="C1525"/>
    </row>
    <row r="1526" spans="3:3" x14ac:dyDescent="0.3">
      <c r="C1526"/>
    </row>
    <row r="1527" spans="3:3" x14ac:dyDescent="0.3">
      <c r="C1527"/>
    </row>
    <row r="1528" spans="3:3" x14ac:dyDescent="0.3">
      <c r="C1528"/>
    </row>
    <row r="1529" spans="3:3" x14ac:dyDescent="0.3">
      <c r="C1529"/>
    </row>
    <row r="1530" spans="3:3" x14ac:dyDescent="0.3">
      <c r="C1530"/>
    </row>
    <row r="1531" spans="3:3" x14ac:dyDescent="0.3">
      <c r="C1531"/>
    </row>
    <row r="1532" spans="3:3" x14ac:dyDescent="0.3">
      <c r="C1532"/>
    </row>
    <row r="1533" spans="3:3" x14ac:dyDescent="0.3">
      <c r="C1533"/>
    </row>
    <row r="1534" spans="3:3" x14ac:dyDescent="0.3">
      <c r="C1534"/>
    </row>
    <row r="1535" spans="3:3" x14ac:dyDescent="0.3">
      <c r="C1535"/>
    </row>
    <row r="1536" spans="3:3" x14ac:dyDescent="0.3">
      <c r="C1536"/>
    </row>
    <row r="1537" spans="3:3" x14ac:dyDescent="0.3">
      <c r="C1537"/>
    </row>
    <row r="1538" spans="3:3" x14ac:dyDescent="0.3">
      <c r="C1538"/>
    </row>
    <row r="1539" spans="3:3" x14ac:dyDescent="0.3">
      <c r="C1539"/>
    </row>
    <row r="1540" spans="3:3" x14ac:dyDescent="0.3">
      <c r="C1540"/>
    </row>
    <row r="1541" spans="3:3" x14ac:dyDescent="0.3">
      <c r="C1541"/>
    </row>
    <row r="1542" spans="3:3" x14ac:dyDescent="0.3">
      <c r="C1542"/>
    </row>
    <row r="1543" spans="3:3" x14ac:dyDescent="0.3">
      <c r="C1543"/>
    </row>
    <row r="1544" spans="3:3" x14ac:dyDescent="0.3">
      <c r="C1544"/>
    </row>
    <row r="1545" spans="3:3" x14ac:dyDescent="0.3">
      <c r="C1545"/>
    </row>
    <row r="1546" spans="3:3" x14ac:dyDescent="0.3">
      <c r="C1546"/>
    </row>
    <row r="1547" spans="3:3" x14ac:dyDescent="0.3">
      <c r="C1547"/>
    </row>
    <row r="1548" spans="3:3" x14ac:dyDescent="0.3">
      <c r="C1548"/>
    </row>
    <row r="1549" spans="3:3" x14ac:dyDescent="0.3">
      <c r="C1549"/>
    </row>
    <row r="1550" spans="3:3" x14ac:dyDescent="0.3">
      <c r="C1550"/>
    </row>
    <row r="1551" spans="3:3" x14ac:dyDescent="0.3">
      <c r="C1551"/>
    </row>
    <row r="1552" spans="3:3" x14ac:dyDescent="0.3">
      <c r="C1552"/>
    </row>
    <row r="1553" spans="3:3" x14ac:dyDescent="0.3">
      <c r="C1553"/>
    </row>
    <row r="1554" spans="3:3" x14ac:dyDescent="0.3">
      <c r="C1554"/>
    </row>
    <row r="1555" spans="3:3" x14ac:dyDescent="0.3">
      <c r="C1555"/>
    </row>
    <row r="1556" spans="3:3" x14ac:dyDescent="0.3">
      <c r="C1556"/>
    </row>
    <row r="1557" spans="3:3" x14ac:dyDescent="0.3">
      <c r="C1557"/>
    </row>
    <row r="1558" spans="3:3" x14ac:dyDescent="0.3">
      <c r="C1558"/>
    </row>
    <row r="1559" spans="3:3" x14ac:dyDescent="0.3">
      <c r="C1559"/>
    </row>
    <row r="1560" spans="3:3" x14ac:dyDescent="0.3">
      <c r="C1560"/>
    </row>
    <row r="1561" spans="3:3" x14ac:dyDescent="0.3">
      <c r="C1561"/>
    </row>
    <row r="1562" spans="3:3" x14ac:dyDescent="0.3">
      <c r="C1562"/>
    </row>
    <row r="1563" spans="3:3" x14ac:dyDescent="0.3">
      <c r="C1563"/>
    </row>
    <row r="1564" spans="3:3" x14ac:dyDescent="0.3">
      <c r="C1564"/>
    </row>
    <row r="1565" spans="3:3" x14ac:dyDescent="0.3">
      <c r="C1565"/>
    </row>
    <row r="1566" spans="3:3" x14ac:dyDescent="0.3">
      <c r="C1566"/>
    </row>
    <row r="1567" spans="3:3" x14ac:dyDescent="0.3">
      <c r="C1567"/>
    </row>
    <row r="1568" spans="3:3" x14ac:dyDescent="0.3">
      <c r="C1568"/>
    </row>
    <row r="1569" spans="3:3" x14ac:dyDescent="0.3">
      <c r="C1569"/>
    </row>
    <row r="1570" spans="3:3" x14ac:dyDescent="0.3">
      <c r="C1570"/>
    </row>
    <row r="1571" spans="3:3" x14ac:dyDescent="0.3">
      <c r="C1571"/>
    </row>
    <row r="1572" spans="3:3" x14ac:dyDescent="0.3">
      <c r="C1572"/>
    </row>
    <row r="1573" spans="3:3" x14ac:dyDescent="0.3">
      <c r="C1573"/>
    </row>
    <row r="1574" spans="3:3" x14ac:dyDescent="0.3">
      <c r="C1574"/>
    </row>
    <row r="1575" spans="3:3" x14ac:dyDescent="0.3">
      <c r="C1575"/>
    </row>
    <row r="1576" spans="3:3" x14ac:dyDescent="0.3">
      <c r="C1576"/>
    </row>
    <row r="1577" spans="3:3" x14ac:dyDescent="0.3">
      <c r="C1577"/>
    </row>
    <row r="1578" spans="3:3" x14ac:dyDescent="0.3">
      <c r="C1578"/>
    </row>
    <row r="1579" spans="3:3" x14ac:dyDescent="0.3">
      <c r="C1579"/>
    </row>
    <row r="1580" spans="3:3" x14ac:dyDescent="0.3">
      <c r="C1580"/>
    </row>
    <row r="1581" spans="3:3" x14ac:dyDescent="0.3">
      <c r="C1581"/>
    </row>
    <row r="1582" spans="3:3" x14ac:dyDescent="0.3">
      <c r="C1582"/>
    </row>
    <row r="1583" spans="3:3" x14ac:dyDescent="0.3">
      <c r="C1583"/>
    </row>
    <row r="1584" spans="3:3" x14ac:dyDescent="0.3">
      <c r="C1584"/>
    </row>
    <row r="1585" spans="3:3" x14ac:dyDescent="0.3">
      <c r="C1585"/>
    </row>
    <row r="1586" spans="3:3" x14ac:dyDescent="0.3">
      <c r="C1586"/>
    </row>
    <row r="1587" spans="3:3" x14ac:dyDescent="0.3">
      <c r="C1587"/>
    </row>
    <row r="1588" spans="3:3" x14ac:dyDescent="0.3">
      <c r="C1588"/>
    </row>
    <row r="1589" spans="3:3" x14ac:dyDescent="0.3">
      <c r="C1589"/>
    </row>
    <row r="1590" spans="3:3" x14ac:dyDescent="0.3">
      <c r="C1590"/>
    </row>
    <row r="1591" spans="3:3" x14ac:dyDescent="0.3">
      <c r="C1591"/>
    </row>
    <row r="1592" spans="3:3" x14ac:dyDescent="0.3">
      <c r="C1592"/>
    </row>
    <row r="1593" spans="3:3" x14ac:dyDescent="0.3">
      <c r="C1593"/>
    </row>
    <row r="1594" spans="3:3" x14ac:dyDescent="0.3">
      <c r="C1594"/>
    </row>
    <row r="1595" spans="3:3" x14ac:dyDescent="0.3">
      <c r="C1595"/>
    </row>
    <row r="1596" spans="3:3" x14ac:dyDescent="0.3">
      <c r="C1596"/>
    </row>
    <row r="1597" spans="3:3" x14ac:dyDescent="0.3">
      <c r="C1597"/>
    </row>
    <row r="1598" spans="3:3" x14ac:dyDescent="0.3">
      <c r="C1598"/>
    </row>
    <row r="1599" spans="3:3" x14ac:dyDescent="0.3">
      <c r="C1599"/>
    </row>
    <row r="1600" spans="3:3" x14ac:dyDescent="0.3">
      <c r="C1600"/>
    </row>
    <row r="1601" spans="3:3" x14ac:dyDescent="0.3">
      <c r="C1601"/>
    </row>
    <row r="1602" spans="3:3" x14ac:dyDescent="0.3">
      <c r="C1602"/>
    </row>
    <row r="1603" spans="3:3" x14ac:dyDescent="0.3">
      <c r="C1603"/>
    </row>
    <row r="1604" spans="3:3" x14ac:dyDescent="0.3">
      <c r="C1604"/>
    </row>
    <row r="1605" spans="3:3" x14ac:dyDescent="0.3">
      <c r="C1605"/>
    </row>
    <row r="1606" spans="3:3" x14ac:dyDescent="0.3">
      <c r="C1606"/>
    </row>
    <row r="1607" spans="3:3" x14ac:dyDescent="0.3">
      <c r="C1607"/>
    </row>
    <row r="1608" spans="3:3" x14ac:dyDescent="0.3">
      <c r="C1608"/>
    </row>
    <row r="1609" spans="3:3" x14ac:dyDescent="0.3">
      <c r="C1609"/>
    </row>
    <row r="1610" spans="3:3" x14ac:dyDescent="0.3">
      <c r="C1610"/>
    </row>
    <row r="1611" spans="3:3" x14ac:dyDescent="0.3">
      <c r="C1611"/>
    </row>
    <row r="1612" spans="3:3" x14ac:dyDescent="0.3">
      <c r="C1612"/>
    </row>
    <row r="1613" spans="3:3" x14ac:dyDescent="0.3">
      <c r="C1613"/>
    </row>
    <row r="1614" spans="3:3" x14ac:dyDescent="0.3">
      <c r="C1614"/>
    </row>
    <row r="1615" spans="3:3" x14ac:dyDescent="0.3">
      <c r="C1615"/>
    </row>
    <row r="1616" spans="3:3" x14ac:dyDescent="0.3">
      <c r="C1616"/>
    </row>
    <row r="1617" spans="3:3" x14ac:dyDescent="0.3">
      <c r="C1617"/>
    </row>
    <row r="1618" spans="3:3" x14ac:dyDescent="0.3">
      <c r="C1618"/>
    </row>
    <row r="1619" spans="3:3" x14ac:dyDescent="0.3">
      <c r="C1619"/>
    </row>
    <row r="1620" spans="3:3" x14ac:dyDescent="0.3">
      <c r="C1620"/>
    </row>
    <row r="1621" spans="3:3" x14ac:dyDescent="0.3">
      <c r="C1621"/>
    </row>
    <row r="1622" spans="3:3" x14ac:dyDescent="0.3">
      <c r="C1622"/>
    </row>
    <row r="1623" spans="3:3" x14ac:dyDescent="0.3">
      <c r="C1623"/>
    </row>
    <row r="1624" spans="3:3" x14ac:dyDescent="0.3">
      <c r="C1624"/>
    </row>
    <row r="1625" spans="3:3" x14ac:dyDescent="0.3">
      <c r="C1625"/>
    </row>
    <row r="1626" spans="3:3" x14ac:dyDescent="0.3">
      <c r="C1626"/>
    </row>
    <row r="1627" spans="3:3" x14ac:dyDescent="0.3">
      <c r="C1627"/>
    </row>
    <row r="1628" spans="3:3" x14ac:dyDescent="0.3">
      <c r="C1628"/>
    </row>
    <row r="1629" spans="3:3" x14ac:dyDescent="0.3">
      <c r="C1629"/>
    </row>
    <row r="1630" spans="3:3" x14ac:dyDescent="0.3">
      <c r="C1630"/>
    </row>
    <row r="1631" spans="3:3" x14ac:dyDescent="0.3">
      <c r="C1631"/>
    </row>
    <row r="1632" spans="3:3" x14ac:dyDescent="0.3">
      <c r="C1632"/>
    </row>
    <row r="1633" spans="3:3" x14ac:dyDescent="0.3">
      <c r="C1633"/>
    </row>
    <row r="1634" spans="3:3" x14ac:dyDescent="0.3">
      <c r="C1634"/>
    </row>
    <row r="1635" spans="3:3" x14ac:dyDescent="0.3">
      <c r="C1635"/>
    </row>
    <row r="1636" spans="3:3" x14ac:dyDescent="0.3">
      <c r="C1636"/>
    </row>
    <row r="1637" spans="3:3" x14ac:dyDescent="0.3">
      <c r="C1637"/>
    </row>
    <row r="1638" spans="3:3" x14ac:dyDescent="0.3">
      <c r="C1638"/>
    </row>
    <row r="1639" spans="3:3" x14ac:dyDescent="0.3">
      <c r="C1639"/>
    </row>
    <row r="1640" spans="3:3" x14ac:dyDescent="0.3">
      <c r="C1640"/>
    </row>
    <row r="1641" spans="3:3" x14ac:dyDescent="0.3">
      <c r="C1641"/>
    </row>
    <row r="1642" spans="3:3" x14ac:dyDescent="0.3">
      <c r="C1642"/>
    </row>
    <row r="1643" spans="3:3" x14ac:dyDescent="0.3">
      <c r="C1643"/>
    </row>
    <row r="1644" spans="3:3" x14ac:dyDescent="0.3">
      <c r="C1644"/>
    </row>
    <row r="1645" spans="3:3" x14ac:dyDescent="0.3">
      <c r="C1645"/>
    </row>
    <row r="1646" spans="3:3" x14ac:dyDescent="0.3">
      <c r="C1646"/>
    </row>
    <row r="1647" spans="3:3" x14ac:dyDescent="0.3">
      <c r="C1647"/>
    </row>
    <row r="1648" spans="3:3" x14ac:dyDescent="0.3">
      <c r="C1648"/>
    </row>
    <row r="1649" spans="3:3" x14ac:dyDescent="0.3">
      <c r="C1649"/>
    </row>
    <row r="1650" spans="3:3" x14ac:dyDescent="0.3">
      <c r="C1650"/>
    </row>
    <row r="1651" spans="3:3" x14ac:dyDescent="0.3">
      <c r="C1651"/>
    </row>
    <row r="1652" spans="3:3" x14ac:dyDescent="0.3">
      <c r="C1652"/>
    </row>
    <row r="1653" spans="3:3" x14ac:dyDescent="0.3">
      <c r="C1653"/>
    </row>
    <row r="1654" spans="3:3" x14ac:dyDescent="0.3">
      <c r="C1654"/>
    </row>
    <row r="1655" spans="3:3" x14ac:dyDescent="0.3">
      <c r="C1655"/>
    </row>
    <row r="1656" spans="3:3" x14ac:dyDescent="0.3">
      <c r="C1656"/>
    </row>
    <row r="1657" spans="3:3" x14ac:dyDescent="0.3">
      <c r="C1657"/>
    </row>
    <row r="1658" spans="3:3" x14ac:dyDescent="0.3">
      <c r="C1658"/>
    </row>
    <row r="1659" spans="3:3" x14ac:dyDescent="0.3">
      <c r="C1659"/>
    </row>
    <row r="1660" spans="3:3" x14ac:dyDescent="0.3">
      <c r="C1660"/>
    </row>
    <row r="1661" spans="3:3" x14ac:dyDescent="0.3">
      <c r="C1661"/>
    </row>
    <row r="1662" spans="3:3" x14ac:dyDescent="0.3">
      <c r="C1662"/>
    </row>
    <row r="1663" spans="3:3" x14ac:dyDescent="0.3">
      <c r="C1663"/>
    </row>
    <row r="1664" spans="3:3" x14ac:dyDescent="0.3">
      <c r="C1664"/>
    </row>
    <row r="1665" spans="3:3" x14ac:dyDescent="0.3">
      <c r="C1665"/>
    </row>
    <row r="1666" spans="3:3" x14ac:dyDescent="0.3">
      <c r="C1666"/>
    </row>
    <row r="1667" spans="3:3" x14ac:dyDescent="0.3">
      <c r="C1667"/>
    </row>
    <row r="1668" spans="3:3" x14ac:dyDescent="0.3">
      <c r="C1668"/>
    </row>
    <row r="1669" spans="3:3" x14ac:dyDescent="0.3">
      <c r="C1669"/>
    </row>
    <row r="1670" spans="3:3" x14ac:dyDescent="0.3">
      <c r="C1670"/>
    </row>
    <row r="1671" spans="3:3" x14ac:dyDescent="0.3">
      <c r="C1671"/>
    </row>
    <row r="1672" spans="3:3" x14ac:dyDescent="0.3">
      <c r="C1672"/>
    </row>
    <row r="1673" spans="3:3" x14ac:dyDescent="0.3">
      <c r="C1673"/>
    </row>
    <row r="1674" spans="3:3" x14ac:dyDescent="0.3">
      <c r="C1674"/>
    </row>
    <row r="1675" spans="3:3" x14ac:dyDescent="0.3">
      <c r="C1675"/>
    </row>
    <row r="1676" spans="3:3" x14ac:dyDescent="0.3">
      <c r="C1676"/>
    </row>
    <row r="1677" spans="3:3" x14ac:dyDescent="0.3">
      <c r="C1677"/>
    </row>
    <row r="1678" spans="3:3" x14ac:dyDescent="0.3">
      <c r="C1678"/>
    </row>
    <row r="1679" spans="3:3" x14ac:dyDescent="0.3">
      <c r="C1679"/>
    </row>
    <row r="1680" spans="3:3" x14ac:dyDescent="0.3">
      <c r="C1680"/>
    </row>
    <row r="1681" spans="3:3" x14ac:dyDescent="0.3">
      <c r="C1681"/>
    </row>
    <row r="1682" spans="3:3" x14ac:dyDescent="0.3">
      <c r="C1682"/>
    </row>
    <row r="1683" spans="3:3" x14ac:dyDescent="0.3">
      <c r="C1683"/>
    </row>
    <row r="1684" spans="3:3" x14ac:dyDescent="0.3">
      <c r="C1684"/>
    </row>
    <row r="1685" spans="3:3" x14ac:dyDescent="0.3">
      <c r="C1685"/>
    </row>
    <row r="1686" spans="3:3" x14ac:dyDescent="0.3">
      <c r="C1686"/>
    </row>
    <row r="1687" spans="3:3" x14ac:dyDescent="0.3">
      <c r="C1687"/>
    </row>
    <row r="1688" spans="3:3" x14ac:dyDescent="0.3">
      <c r="C1688"/>
    </row>
    <row r="1689" spans="3:3" x14ac:dyDescent="0.3">
      <c r="C1689"/>
    </row>
    <row r="1690" spans="3:3" x14ac:dyDescent="0.3">
      <c r="C1690"/>
    </row>
    <row r="1691" spans="3:3" x14ac:dyDescent="0.3">
      <c r="C1691"/>
    </row>
    <row r="1692" spans="3:3" x14ac:dyDescent="0.3">
      <c r="C1692"/>
    </row>
    <row r="1693" spans="3:3" x14ac:dyDescent="0.3">
      <c r="C1693"/>
    </row>
    <row r="1694" spans="3:3" x14ac:dyDescent="0.3">
      <c r="C1694"/>
    </row>
    <row r="1695" spans="3:3" x14ac:dyDescent="0.3">
      <c r="C1695"/>
    </row>
    <row r="1696" spans="3:3" x14ac:dyDescent="0.3">
      <c r="C1696"/>
    </row>
    <row r="1697" spans="3:3" x14ac:dyDescent="0.3">
      <c r="C1697"/>
    </row>
    <row r="1698" spans="3:3" x14ac:dyDescent="0.3">
      <c r="C1698"/>
    </row>
    <row r="1699" spans="3:3" x14ac:dyDescent="0.3">
      <c r="C1699"/>
    </row>
    <row r="1700" spans="3:3" x14ac:dyDescent="0.3">
      <c r="C1700"/>
    </row>
    <row r="1701" spans="3:3" x14ac:dyDescent="0.3">
      <c r="C1701"/>
    </row>
    <row r="1702" spans="3:3" x14ac:dyDescent="0.3">
      <c r="C1702"/>
    </row>
    <row r="1703" spans="3:3" x14ac:dyDescent="0.3">
      <c r="C1703"/>
    </row>
    <row r="1704" spans="3:3" x14ac:dyDescent="0.3">
      <c r="C1704"/>
    </row>
    <row r="1705" spans="3:3" x14ac:dyDescent="0.3">
      <c r="C1705"/>
    </row>
    <row r="1706" spans="3:3" x14ac:dyDescent="0.3">
      <c r="C1706"/>
    </row>
    <row r="1707" spans="3:3" x14ac:dyDescent="0.3">
      <c r="C1707"/>
    </row>
    <row r="1708" spans="3:3" x14ac:dyDescent="0.3">
      <c r="C1708"/>
    </row>
    <row r="1709" spans="3:3" x14ac:dyDescent="0.3">
      <c r="C1709"/>
    </row>
    <row r="1710" spans="3:3" x14ac:dyDescent="0.3">
      <c r="C1710"/>
    </row>
    <row r="1711" spans="3:3" x14ac:dyDescent="0.3">
      <c r="C1711"/>
    </row>
    <row r="1712" spans="3:3" x14ac:dyDescent="0.3">
      <c r="C1712"/>
    </row>
    <row r="1713" spans="3:3" x14ac:dyDescent="0.3">
      <c r="C1713"/>
    </row>
    <row r="1714" spans="3:3" x14ac:dyDescent="0.3">
      <c r="C1714"/>
    </row>
    <row r="1715" spans="3:3" x14ac:dyDescent="0.3">
      <c r="C1715"/>
    </row>
    <row r="1716" spans="3:3" x14ac:dyDescent="0.3">
      <c r="C1716"/>
    </row>
    <row r="1717" spans="3:3" x14ac:dyDescent="0.3">
      <c r="C1717"/>
    </row>
    <row r="1718" spans="3:3" x14ac:dyDescent="0.3">
      <c r="C1718"/>
    </row>
    <row r="1719" spans="3:3" x14ac:dyDescent="0.3">
      <c r="C1719"/>
    </row>
    <row r="1720" spans="3:3" x14ac:dyDescent="0.3">
      <c r="C1720"/>
    </row>
    <row r="1721" spans="3:3" x14ac:dyDescent="0.3">
      <c r="C1721"/>
    </row>
    <row r="1722" spans="3:3" x14ac:dyDescent="0.3">
      <c r="C1722"/>
    </row>
    <row r="1723" spans="3:3" x14ac:dyDescent="0.3">
      <c r="C1723"/>
    </row>
    <row r="1724" spans="3:3" x14ac:dyDescent="0.3">
      <c r="C1724"/>
    </row>
    <row r="1725" spans="3:3" x14ac:dyDescent="0.3">
      <c r="C1725"/>
    </row>
    <row r="1726" spans="3:3" x14ac:dyDescent="0.3">
      <c r="C1726"/>
    </row>
    <row r="1727" spans="3:3" x14ac:dyDescent="0.3">
      <c r="C1727"/>
    </row>
    <row r="1728" spans="3:3" x14ac:dyDescent="0.3">
      <c r="C1728"/>
    </row>
    <row r="1729" spans="3:3" x14ac:dyDescent="0.3">
      <c r="C1729"/>
    </row>
    <row r="1730" spans="3:3" x14ac:dyDescent="0.3">
      <c r="C1730"/>
    </row>
    <row r="1731" spans="3:3" x14ac:dyDescent="0.3">
      <c r="C1731"/>
    </row>
    <row r="1732" spans="3:3" x14ac:dyDescent="0.3">
      <c r="C1732"/>
    </row>
    <row r="1733" spans="3:3" x14ac:dyDescent="0.3">
      <c r="C1733"/>
    </row>
    <row r="1734" spans="3:3" x14ac:dyDescent="0.3">
      <c r="C1734"/>
    </row>
    <row r="1735" spans="3:3" x14ac:dyDescent="0.3">
      <c r="C1735"/>
    </row>
    <row r="1736" spans="3:3" x14ac:dyDescent="0.3">
      <c r="C1736"/>
    </row>
    <row r="1737" spans="3:3" x14ac:dyDescent="0.3">
      <c r="C1737"/>
    </row>
    <row r="1738" spans="3:3" x14ac:dyDescent="0.3">
      <c r="C1738"/>
    </row>
    <row r="1739" spans="3:3" x14ac:dyDescent="0.3">
      <c r="C1739"/>
    </row>
    <row r="1740" spans="3:3" x14ac:dyDescent="0.3">
      <c r="C1740"/>
    </row>
    <row r="1741" spans="3:3" x14ac:dyDescent="0.3">
      <c r="C1741"/>
    </row>
    <row r="1742" spans="3:3" x14ac:dyDescent="0.3">
      <c r="C1742"/>
    </row>
    <row r="1743" spans="3:3" x14ac:dyDescent="0.3">
      <c r="C1743"/>
    </row>
    <row r="1744" spans="3:3" x14ac:dyDescent="0.3">
      <c r="C1744"/>
    </row>
    <row r="1745" spans="3:3" x14ac:dyDescent="0.3">
      <c r="C1745"/>
    </row>
    <row r="1746" spans="3:3" x14ac:dyDescent="0.3">
      <c r="C1746"/>
    </row>
    <row r="1747" spans="3:3" x14ac:dyDescent="0.3">
      <c r="C1747"/>
    </row>
    <row r="1748" spans="3:3" x14ac:dyDescent="0.3">
      <c r="C1748"/>
    </row>
    <row r="1749" spans="3:3" x14ac:dyDescent="0.3">
      <c r="C1749"/>
    </row>
    <row r="1750" spans="3:3" x14ac:dyDescent="0.3">
      <c r="C1750"/>
    </row>
    <row r="1751" spans="3:3" x14ac:dyDescent="0.3">
      <c r="C1751"/>
    </row>
    <row r="1752" spans="3:3" x14ac:dyDescent="0.3">
      <c r="C1752"/>
    </row>
    <row r="1753" spans="3:3" x14ac:dyDescent="0.3">
      <c r="C1753"/>
    </row>
    <row r="1754" spans="3:3" x14ac:dyDescent="0.3">
      <c r="C1754"/>
    </row>
    <row r="1755" spans="3:3" x14ac:dyDescent="0.3">
      <c r="C1755"/>
    </row>
    <row r="1756" spans="3:3" x14ac:dyDescent="0.3">
      <c r="C1756"/>
    </row>
    <row r="1757" spans="3:3" x14ac:dyDescent="0.3">
      <c r="C1757"/>
    </row>
    <row r="1758" spans="3:3" x14ac:dyDescent="0.3">
      <c r="C1758"/>
    </row>
    <row r="1759" spans="3:3" x14ac:dyDescent="0.3">
      <c r="C1759"/>
    </row>
    <row r="1760" spans="3:3" x14ac:dyDescent="0.3">
      <c r="C1760"/>
    </row>
    <row r="1761" spans="3:3" x14ac:dyDescent="0.3">
      <c r="C1761"/>
    </row>
    <row r="1762" spans="3:3" x14ac:dyDescent="0.3">
      <c r="C1762"/>
    </row>
    <row r="1763" spans="3:3" x14ac:dyDescent="0.3">
      <c r="C1763"/>
    </row>
    <row r="1764" spans="3:3" x14ac:dyDescent="0.3">
      <c r="C1764"/>
    </row>
    <row r="1765" spans="3:3" x14ac:dyDescent="0.3">
      <c r="C1765"/>
    </row>
    <row r="1766" spans="3:3" x14ac:dyDescent="0.3">
      <c r="C1766"/>
    </row>
    <row r="1767" spans="3:3" x14ac:dyDescent="0.3">
      <c r="C1767"/>
    </row>
    <row r="1768" spans="3:3" x14ac:dyDescent="0.3">
      <c r="C1768"/>
    </row>
    <row r="1769" spans="3:3" x14ac:dyDescent="0.3">
      <c r="C1769"/>
    </row>
    <row r="1770" spans="3:3" x14ac:dyDescent="0.3">
      <c r="C1770"/>
    </row>
    <row r="1771" spans="3:3" x14ac:dyDescent="0.3">
      <c r="C1771"/>
    </row>
    <row r="1772" spans="3:3" x14ac:dyDescent="0.3">
      <c r="C1772"/>
    </row>
    <row r="1773" spans="3:3" x14ac:dyDescent="0.3">
      <c r="C1773"/>
    </row>
    <row r="1774" spans="3:3" x14ac:dyDescent="0.3">
      <c r="C1774"/>
    </row>
    <row r="1775" spans="3:3" x14ac:dyDescent="0.3">
      <c r="C1775"/>
    </row>
    <row r="1776" spans="3:3" x14ac:dyDescent="0.3">
      <c r="C1776"/>
    </row>
    <row r="1777" spans="3:3" x14ac:dyDescent="0.3">
      <c r="C1777"/>
    </row>
    <row r="1778" spans="3:3" x14ac:dyDescent="0.3">
      <c r="C1778"/>
    </row>
    <row r="1779" spans="3:3" x14ac:dyDescent="0.3">
      <c r="C1779"/>
    </row>
    <row r="1780" spans="3:3" x14ac:dyDescent="0.3">
      <c r="C1780"/>
    </row>
    <row r="1781" spans="3:3" x14ac:dyDescent="0.3">
      <c r="C1781"/>
    </row>
    <row r="1782" spans="3:3" x14ac:dyDescent="0.3">
      <c r="C1782"/>
    </row>
    <row r="1783" spans="3:3" x14ac:dyDescent="0.3">
      <c r="C1783"/>
    </row>
    <row r="1784" spans="3:3" x14ac:dyDescent="0.3">
      <c r="C1784"/>
    </row>
    <row r="1785" spans="3:3" x14ac:dyDescent="0.3">
      <c r="C1785"/>
    </row>
    <row r="1786" spans="3:3" x14ac:dyDescent="0.3">
      <c r="C1786"/>
    </row>
    <row r="1787" spans="3:3" x14ac:dyDescent="0.3">
      <c r="C1787"/>
    </row>
    <row r="1788" spans="3:3" x14ac:dyDescent="0.3">
      <c r="C1788"/>
    </row>
    <row r="1789" spans="3:3" x14ac:dyDescent="0.3">
      <c r="C1789"/>
    </row>
    <row r="1790" spans="3:3" x14ac:dyDescent="0.3">
      <c r="C1790"/>
    </row>
    <row r="1791" spans="3:3" x14ac:dyDescent="0.3">
      <c r="C1791"/>
    </row>
    <row r="1792" spans="3:3" x14ac:dyDescent="0.3">
      <c r="C1792"/>
    </row>
    <row r="1793" spans="3:3" x14ac:dyDescent="0.3">
      <c r="C1793"/>
    </row>
    <row r="1794" spans="3:3" x14ac:dyDescent="0.3">
      <c r="C1794"/>
    </row>
    <row r="1795" spans="3:3" x14ac:dyDescent="0.3">
      <c r="C1795"/>
    </row>
    <row r="1796" spans="3:3" x14ac:dyDescent="0.3">
      <c r="C1796"/>
    </row>
    <row r="1797" spans="3:3" x14ac:dyDescent="0.3">
      <c r="C1797"/>
    </row>
    <row r="1798" spans="3:3" x14ac:dyDescent="0.3">
      <c r="C1798"/>
    </row>
    <row r="1799" spans="3:3" x14ac:dyDescent="0.3">
      <c r="C1799"/>
    </row>
    <row r="1800" spans="3:3" x14ac:dyDescent="0.3">
      <c r="C1800"/>
    </row>
    <row r="1801" spans="3:3" x14ac:dyDescent="0.3">
      <c r="C1801"/>
    </row>
    <row r="1802" spans="3:3" x14ac:dyDescent="0.3">
      <c r="C1802"/>
    </row>
    <row r="1803" spans="3:3" x14ac:dyDescent="0.3">
      <c r="C1803"/>
    </row>
    <row r="1804" spans="3:3" x14ac:dyDescent="0.3">
      <c r="C1804"/>
    </row>
    <row r="1805" spans="3:3" x14ac:dyDescent="0.3">
      <c r="C1805"/>
    </row>
    <row r="1806" spans="3:3" x14ac:dyDescent="0.3">
      <c r="C1806"/>
    </row>
    <row r="1807" spans="3:3" x14ac:dyDescent="0.3">
      <c r="C1807"/>
    </row>
    <row r="1808" spans="3:3" x14ac:dyDescent="0.3">
      <c r="C1808"/>
    </row>
    <row r="1809" spans="3:3" x14ac:dyDescent="0.3">
      <c r="C1809"/>
    </row>
    <row r="1810" spans="3:3" x14ac:dyDescent="0.3">
      <c r="C1810"/>
    </row>
    <row r="1811" spans="3:3" x14ac:dyDescent="0.3">
      <c r="C1811"/>
    </row>
    <row r="1812" spans="3:3" x14ac:dyDescent="0.3">
      <c r="C1812"/>
    </row>
    <row r="1813" spans="3:3" x14ac:dyDescent="0.3">
      <c r="C1813"/>
    </row>
    <row r="1814" spans="3:3" x14ac:dyDescent="0.3">
      <c r="C1814"/>
    </row>
    <row r="1815" spans="3:3" x14ac:dyDescent="0.3">
      <c r="C1815"/>
    </row>
    <row r="1816" spans="3:3" x14ac:dyDescent="0.3">
      <c r="C1816"/>
    </row>
    <row r="1817" spans="3:3" x14ac:dyDescent="0.3">
      <c r="C1817"/>
    </row>
    <row r="1818" spans="3:3" x14ac:dyDescent="0.3">
      <c r="C1818"/>
    </row>
    <row r="1819" spans="3:3" x14ac:dyDescent="0.3">
      <c r="C1819"/>
    </row>
    <row r="1820" spans="3:3" x14ac:dyDescent="0.3">
      <c r="C1820"/>
    </row>
    <row r="1821" spans="3:3" x14ac:dyDescent="0.3">
      <c r="C1821"/>
    </row>
    <row r="1822" spans="3:3" x14ac:dyDescent="0.3">
      <c r="C1822"/>
    </row>
    <row r="1823" spans="3:3" x14ac:dyDescent="0.3">
      <c r="C1823"/>
    </row>
    <row r="1824" spans="3:3" x14ac:dyDescent="0.3">
      <c r="C1824"/>
    </row>
    <row r="1825" spans="3:3" x14ac:dyDescent="0.3">
      <c r="C1825"/>
    </row>
    <row r="1826" spans="3:3" x14ac:dyDescent="0.3">
      <c r="C1826"/>
    </row>
    <row r="1827" spans="3:3" x14ac:dyDescent="0.3">
      <c r="C1827"/>
    </row>
    <row r="1828" spans="3:3" x14ac:dyDescent="0.3">
      <c r="C1828"/>
    </row>
    <row r="1829" spans="3:3" x14ac:dyDescent="0.3">
      <c r="C1829"/>
    </row>
    <row r="1830" spans="3:3" x14ac:dyDescent="0.3">
      <c r="C1830"/>
    </row>
    <row r="1831" spans="3:3" x14ac:dyDescent="0.3">
      <c r="C1831"/>
    </row>
    <row r="1832" spans="3:3" x14ac:dyDescent="0.3">
      <c r="C1832"/>
    </row>
    <row r="1833" spans="3:3" x14ac:dyDescent="0.3">
      <c r="C1833"/>
    </row>
    <row r="1834" spans="3:3" x14ac:dyDescent="0.3">
      <c r="C1834"/>
    </row>
    <row r="1835" spans="3:3" x14ac:dyDescent="0.3">
      <c r="C1835"/>
    </row>
    <row r="1836" spans="3:3" x14ac:dyDescent="0.3">
      <c r="C1836"/>
    </row>
    <row r="1837" spans="3:3" x14ac:dyDescent="0.3">
      <c r="C1837"/>
    </row>
    <row r="1838" spans="3:3" x14ac:dyDescent="0.3">
      <c r="C1838"/>
    </row>
    <row r="1839" spans="3:3" x14ac:dyDescent="0.3">
      <c r="C1839"/>
    </row>
    <row r="1840" spans="3:3" x14ac:dyDescent="0.3">
      <c r="C1840"/>
    </row>
    <row r="1841" spans="3:3" x14ac:dyDescent="0.3">
      <c r="C1841"/>
    </row>
    <row r="1842" spans="3:3" x14ac:dyDescent="0.3">
      <c r="C1842"/>
    </row>
    <row r="1843" spans="3:3" x14ac:dyDescent="0.3">
      <c r="C1843"/>
    </row>
    <row r="1844" spans="3:3" x14ac:dyDescent="0.3">
      <c r="C1844"/>
    </row>
    <row r="1845" spans="3:3" x14ac:dyDescent="0.3">
      <c r="C1845"/>
    </row>
    <row r="1846" spans="3:3" x14ac:dyDescent="0.3">
      <c r="C1846"/>
    </row>
    <row r="1847" spans="3:3" x14ac:dyDescent="0.3">
      <c r="C1847"/>
    </row>
    <row r="1848" spans="3:3" x14ac:dyDescent="0.3">
      <c r="C1848"/>
    </row>
    <row r="1849" spans="3:3" x14ac:dyDescent="0.3">
      <c r="C1849"/>
    </row>
    <row r="1850" spans="3:3" x14ac:dyDescent="0.3">
      <c r="C1850"/>
    </row>
    <row r="1851" spans="3:3" x14ac:dyDescent="0.3">
      <c r="C1851"/>
    </row>
    <row r="1852" spans="3:3" x14ac:dyDescent="0.3">
      <c r="C1852"/>
    </row>
    <row r="1853" spans="3:3" x14ac:dyDescent="0.3">
      <c r="C1853"/>
    </row>
    <row r="1854" spans="3:3" x14ac:dyDescent="0.3">
      <c r="C1854"/>
    </row>
    <row r="1855" spans="3:3" x14ac:dyDescent="0.3">
      <c r="C1855"/>
    </row>
    <row r="1856" spans="3:3" x14ac:dyDescent="0.3">
      <c r="C1856"/>
    </row>
    <row r="1857" spans="3:3" x14ac:dyDescent="0.3">
      <c r="C1857"/>
    </row>
    <row r="1858" spans="3:3" x14ac:dyDescent="0.3">
      <c r="C1858"/>
    </row>
    <row r="1859" spans="3:3" x14ac:dyDescent="0.3">
      <c r="C1859"/>
    </row>
    <row r="1860" spans="3:3" x14ac:dyDescent="0.3">
      <c r="C1860"/>
    </row>
    <row r="1861" spans="3:3" x14ac:dyDescent="0.3">
      <c r="C1861"/>
    </row>
    <row r="1862" spans="3:3" x14ac:dyDescent="0.3">
      <c r="C1862"/>
    </row>
    <row r="1863" spans="3:3" x14ac:dyDescent="0.3">
      <c r="C1863"/>
    </row>
    <row r="1864" spans="3:3" x14ac:dyDescent="0.3">
      <c r="C1864"/>
    </row>
    <row r="1865" spans="3:3" x14ac:dyDescent="0.3">
      <c r="C1865"/>
    </row>
    <row r="1866" spans="3:3" x14ac:dyDescent="0.3">
      <c r="C1866"/>
    </row>
    <row r="1867" spans="3:3" x14ac:dyDescent="0.3">
      <c r="C1867"/>
    </row>
    <row r="1868" spans="3:3" x14ac:dyDescent="0.3">
      <c r="C1868"/>
    </row>
    <row r="1869" spans="3:3" x14ac:dyDescent="0.3">
      <c r="C1869"/>
    </row>
    <row r="1870" spans="3:3" x14ac:dyDescent="0.3">
      <c r="C1870"/>
    </row>
    <row r="1871" spans="3:3" x14ac:dyDescent="0.3">
      <c r="C1871"/>
    </row>
    <row r="1872" spans="3:3" x14ac:dyDescent="0.3">
      <c r="C1872"/>
    </row>
    <row r="1873" spans="3:3" x14ac:dyDescent="0.3">
      <c r="C1873"/>
    </row>
    <row r="1874" spans="3:3" x14ac:dyDescent="0.3">
      <c r="C1874"/>
    </row>
    <row r="1875" spans="3:3" x14ac:dyDescent="0.3">
      <c r="C1875"/>
    </row>
    <row r="1876" spans="3:3" x14ac:dyDescent="0.3">
      <c r="C1876"/>
    </row>
    <row r="1877" spans="3:3" x14ac:dyDescent="0.3">
      <c r="C1877"/>
    </row>
    <row r="1878" spans="3:3" x14ac:dyDescent="0.3">
      <c r="C1878"/>
    </row>
    <row r="1879" spans="3:3" x14ac:dyDescent="0.3">
      <c r="C1879"/>
    </row>
    <row r="1880" spans="3:3" x14ac:dyDescent="0.3">
      <c r="C1880"/>
    </row>
    <row r="1881" spans="3:3" x14ac:dyDescent="0.3">
      <c r="C1881"/>
    </row>
    <row r="1882" spans="3:3" x14ac:dyDescent="0.3">
      <c r="C1882"/>
    </row>
    <row r="1883" spans="3:3" x14ac:dyDescent="0.3">
      <c r="C1883"/>
    </row>
    <row r="1884" spans="3:3" x14ac:dyDescent="0.3">
      <c r="C1884"/>
    </row>
    <row r="1885" spans="3:3" x14ac:dyDescent="0.3">
      <c r="C1885"/>
    </row>
    <row r="1886" spans="3:3" x14ac:dyDescent="0.3">
      <c r="C1886"/>
    </row>
    <row r="1887" spans="3:3" x14ac:dyDescent="0.3">
      <c r="C1887"/>
    </row>
    <row r="1888" spans="3:3" x14ac:dyDescent="0.3">
      <c r="C1888"/>
    </row>
    <row r="1889" spans="3:3" x14ac:dyDescent="0.3">
      <c r="C1889"/>
    </row>
    <row r="1890" spans="3:3" x14ac:dyDescent="0.3">
      <c r="C1890"/>
    </row>
    <row r="1891" spans="3:3" x14ac:dyDescent="0.3">
      <c r="C1891"/>
    </row>
    <row r="1892" spans="3:3" x14ac:dyDescent="0.3">
      <c r="C1892"/>
    </row>
    <row r="1893" spans="3:3" x14ac:dyDescent="0.3">
      <c r="C1893"/>
    </row>
    <row r="1894" spans="3:3" x14ac:dyDescent="0.3">
      <c r="C1894"/>
    </row>
    <row r="1895" spans="3:3" x14ac:dyDescent="0.3">
      <c r="C1895"/>
    </row>
    <row r="1896" spans="3:3" x14ac:dyDescent="0.3">
      <c r="C1896"/>
    </row>
    <row r="1897" spans="3:3" x14ac:dyDescent="0.3">
      <c r="C1897"/>
    </row>
    <row r="1898" spans="3:3" x14ac:dyDescent="0.3">
      <c r="C1898"/>
    </row>
    <row r="1899" spans="3:3" x14ac:dyDescent="0.3">
      <c r="C1899"/>
    </row>
    <row r="1900" spans="3:3" x14ac:dyDescent="0.3">
      <c r="C1900"/>
    </row>
    <row r="1901" spans="3:3" x14ac:dyDescent="0.3">
      <c r="C1901"/>
    </row>
    <row r="1902" spans="3:3" x14ac:dyDescent="0.3">
      <c r="C1902"/>
    </row>
    <row r="1903" spans="3:3" x14ac:dyDescent="0.3">
      <c r="C1903"/>
    </row>
    <row r="1904" spans="3:3" x14ac:dyDescent="0.3">
      <c r="C1904"/>
    </row>
    <row r="1905" spans="3:3" x14ac:dyDescent="0.3">
      <c r="C1905"/>
    </row>
    <row r="1906" spans="3:3" x14ac:dyDescent="0.3">
      <c r="C1906"/>
    </row>
    <row r="1907" spans="3:3" x14ac:dyDescent="0.3">
      <c r="C1907"/>
    </row>
    <row r="1908" spans="3:3" x14ac:dyDescent="0.3">
      <c r="C1908"/>
    </row>
    <row r="1909" spans="3:3" x14ac:dyDescent="0.3">
      <c r="C1909"/>
    </row>
    <row r="1910" spans="3:3" x14ac:dyDescent="0.3">
      <c r="C1910"/>
    </row>
    <row r="1911" spans="3:3" x14ac:dyDescent="0.3">
      <c r="C1911"/>
    </row>
    <row r="1912" spans="3:3" x14ac:dyDescent="0.3">
      <c r="C1912"/>
    </row>
    <row r="1913" spans="3:3" x14ac:dyDescent="0.3">
      <c r="C1913"/>
    </row>
    <row r="1914" spans="3:3" x14ac:dyDescent="0.3">
      <c r="C1914"/>
    </row>
    <row r="1915" spans="3:3" x14ac:dyDescent="0.3">
      <c r="C1915"/>
    </row>
    <row r="1916" spans="3:3" x14ac:dyDescent="0.3">
      <c r="C1916"/>
    </row>
    <row r="1917" spans="3:3" x14ac:dyDescent="0.3">
      <c r="C1917"/>
    </row>
    <row r="1918" spans="3:3" x14ac:dyDescent="0.3">
      <c r="C1918"/>
    </row>
    <row r="1919" spans="3:3" x14ac:dyDescent="0.3">
      <c r="C1919"/>
    </row>
    <row r="1920" spans="3:3" x14ac:dyDescent="0.3">
      <c r="C1920"/>
    </row>
    <row r="1921" spans="3:3" x14ac:dyDescent="0.3">
      <c r="C1921"/>
    </row>
    <row r="1922" spans="3:3" x14ac:dyDescent="0.3">
      <c r="C1922"/>
    </row>
    <row r="1923" spans="3:3" x14ac:dyDescent="0.3">
      <c r="C1923"/>
    </row>
    <row r="1924" spans="3:3" x14ac:dyDescent="0.3">
      <c r="C1924"/>
    </row>
    <row r="1925" spans="3:3" x14ac:dyDescent="0.3">
      <c r="C1925"/>
    </row>
    <row r="1926" spans="3:3" x14ac:dyDescent="0.3">
      <c r="C1926"/>
    </row>
    <row r="1927" spans="3:3" x14ac:dyDescent="0.3">
      <c r="C1927"/>
    </row>
    <row r="1928" spans="3:3" x14ac:dyDescent="0.3">
      <c r="C1928"/>
    </row>
    <row r="1929" spans="3:3" x14ac:dyDescent="0.3">
      <c r="C1929"/>
    </row>
    <row r="1930" spans="3:3" x14ac:dyDescent="0.3">
      <c r="C1930"/>
    </row>
    <row r="1931" spans="3:3" x14ac:dyDescent="0.3">
      <c r="C1931"/>
    </row>
    <row r="1932" spans="3:3" x14ac:dyDescent="0.3">
      <c r="C1932"/>
    </row>
    <row r="1933" spans="3:3" x14ac:dyDescent="0.3">
      <c r="C1933"/>
    </row>
    <row r="1934" spans="3:3" x14ac:dyDescent="0.3">
      <c r="C1934"/>
    </row>
    <row r="1935" spans="3:3" x14ac:dyDescent="0.3">
      <c r="C1935"/>
    </row>
    <row r="1936" spans="3:3" x14ac:dyDescent="0.3">
      <c r="C1936"/>
    </row>
    <row r="1937" spans="3:3" x14ac:dyDescent="0.3">
      <c r="C1937"/>
    </row>
    <row r="1938" spans="3:3" x14ac:dyDescent="0.3">
      <c r="C1938"/>
    </row>
    <row r="1939" spans="3:3" x14ac:dyDescent="0.3">
      <c r="C1939"/>
    </row>
    <row r="1940" spans="3:3" x14ac:dyDescent="0.3">
      <c r="C1940"/>
    </row>
    <row r="1941" spans="3:3" x14ac:dyDescent="0.3">
      <c r="C1941"/>
    </row>
    <row r="1942" spans="3:3" x14ac:dyDescent="0.3">
      <c r="C1942"/>
    </row>
    <row r="1943" spans="3:3" x14ac:dyDescent="0.3">
      <c r="C1943"/>
    </row>
    <row r="1944" spans="3:3" x14ac:dyDescent="0.3">
      <c r="C1944"/>
    </row>
    <row r="1945" spans="3:3" x14ac:dyDescent="0.3">
      <c r="C1945"/>
    </row>
    <row r="1946" spans="3:3" x14ac:dyDescent="0.3">
      <c r="C1946"/>
    </row>
    <row r="1947" spans="3:3" x14ac:dyDescent="0.3">
      <c r="C1947"/>
    </row>
    <row r="1948" spans="3:3" x14ac:dyDescent="0.3">
      <c r="C1948"/>
    </row>
    <row r="1949" spans="3:3" x14ac:dyDescent="0.3">
      <c r="C1949"/>
    </row>
    <row r="1950" spans="3:3" x14ac:dyDescent="0.3">
      <c r="C1950"/>
    </row>
    <row r="1951" spans="3:3" x14ac:dyDescent="0.3">
      <c r="C1951"/>
    </row>
    <row r="1952" spans="3:3" x14ac:dyDescent="0.3">
      <c r="C1952"/>
    </row>
    <row r="1953" spans="3:3" x14ac:dyDescent="0.3">
      <c r="C1953"/>
    </row>
    <row r="1954" spans="3:3" x14ac:dyDescent="0.3">
      <c r="C1954"/>
    </row>
    <row r="1955" spans="3:3" x14ac:dyDescent="0.3">
      <c r="C1955"/>
    </row>
    <row r="1956" spans="3:3" x14ac:dyDescent="0.3">
      <c r="C1956"/>
    </row>
    <row r="1957" spans="3:3" x14ac:dyDescent="0.3">
      <c r="C1957"/>
    </row>
    <row r="1958" spans="3:3" x14ac:dyDescent="0.3">
      <c r="C1958"/>
    </row>
    <row r="1959" spans="3:3" x14ac:dyDescent="0.3">
      <c r="C1959"/>
    </row>
    <row r="1960" spans="3:3" x14ac:dyDescent="0.3">
      <c r="C1960"/>
    </row>
    <row r="1961" spans="3:3" x14ac:dyDescent="0.3">
      <c r="C1961"/>
    </row>
    <row r="1962" spans="3:3" x14ac:dyDescent="0.3">
      <c r="C1962"/>
    </row>
    <row r="1963" spans="3:3" x14ac:dyDescent="0.3">
      <c r="C1963"/>
    </row>
    <row r="1964" spans="3:3" x14ac:dyDescent="0.3">
      <c r="C1964"/>
    </row>
    <row r="1965" spans="3:3" x14ac:dyDescent="0.3">
      <c r="C1965"/>
    </row>
    <row r="1966" spans="3:3" x14ac:dyDescent="0.3">
      <c r="C1966"/>
    </row>
    <row r="1967" spans="3:3" x14ac:dyDescent="0.3">
      <c r="C1967"/>
    </row>
    <row r="1968" spans="3:3" x14ac:dyDescent="0.3">
      <c r="C1968"/>
    </row>
    <row r="1969" spans="3:3" x14ac:dyDescent="0.3">
      <c r="C1969"/>
    </row>
    <row r="1970" spans="3:3" x14ac:dyDescent="0.3">
      <c r="C1970"/>
    </row>
    <row r="1971" spans="3:3" x14ac:dyDescent="0.3">
      <c r="C1971"/>
    </row>
    <row r="1972" spans="3:3" x14ac:dyDescent="0.3">
      <c r="C1972"/>
    </row>
    <row r="1973" spans="3:3" x14ac:dyDescent="0.3">
      <c r="C1973"/>
    </row>
    <row r="1974" spans="3:3" x14ac:dyDescent="0.3">
      <c r="C1974"/>
    </row>
    <row r="1975" spans="3:3" x14ac:dyDescent="0.3">
      <c r="C1975"/>
    </row>
    <row r="1976" spans="3:3" x14ac:dyDescent="0.3">
      <c r="C1976"/>
    </row>
    <row r="1977" spans="3:3" x14ac:dyDescent="0.3">
      <c r="C1977"/>
    </row>
    <row r="1978" spans="3:3" x14ac:dyDescent="0.3">
      <c r="C1978"/>
    </row>
    <row r="1979" spans="3:3" x14ac:dyDescent="0.3">
      <c r="C1979"/>
    </row>
    <row r="1980" spans="3:3" x14ac:dyDescent="0.3">
      <c r="C1980"/>
    </row>
    <row r="1981" spans="3:3" x14ac:dyDescent="0.3">
      <c r="C1981"/>
    </row>
    <row r="1982" spans="3:3" x14ac:dyDescent="0.3">
      <c r="C1982"/>
    </row>
    <row r="1983" spans="3:3" x14ac:dyDescent="0.3">
      <c r="C1983"/>
    </row>
    <row r="1984" spans="3:3" x14ac:dyDescent="0.3">
      <c r="C1984"/>
    </row>
    <row r="1985" spans="3:3" x14ac:dyDescent="0.3">
      <c r="C1985"/>
    </row>
    <row r="1986" spans="3:3" x14ac:dyDescent="0.3">
      <c r="C1986"/>
    </row>
    <row r="1987" spans="3:3" x14ac:dyDescent="0.3">
      <c r="C1987"/>
    </row>
    <row r="1988" spans="3:3" x14ac:dyDescent="0.3">
      <c r="C1988"/>
    </row>
    <row r="1989" spans="3:3" x14ac:dyDescent="0.3">
      <c r="C1989"/>
    </row>
    <row r="1990" spans="3:3" x14ac:dyDescent="0.3">
      <c r="C1990"/>
    </row>
    <row r="1991" spans="3:3" x14ac:dyDescent="0.3">
      <c r="C1991"/>
    </row>
    <row r="1992" spans="3:3" x14ac:dyDescent="0.3">
      <c r="C1992"/>
    </row>
    <row r="1993" spans="3:3" x14ac:dyDescent="0.3">
      <c r="C1993"/>
    </row>
    <row r="1994" spans="3:3" x14ac:dyDescent="0.3">
      <c r="C1994"/>
    </row>
    <row r="1995" spans="3:3" x14ac:dyDescent="0.3">
      <c r="C1995"/>
    </row>
    <row r="1996" spans="3:3" x14ac:dyDescent="0.3">
      <c r="C1996"/>
    </row>
    <row r="1997" spans="3:3" x14ac:dyDescent="0.3">
      <c r="C1997"/>
    </row>
    <row r="1998" spans="3:3" x14ac:dyDescent="0.3">
      <c r="C1998"/>
    </row>
    <row r="1999" spans="3:3" x14ac:dyDescent="0.3">
      <c r="C1999"/>
    </row>
    <row r="2000" spans="3:3" x14ac:dyDescent="0.3">
      <c r="C2000"/>
    </row>
    <row r="2001" spans="3:3" x14ac:dyDescent="0.3">
      <c r="C2001"/>
    </row>
    <row r="2002" spans="3:3" x14ac:dyDescent="0.3">
      <c r="C2002"/>
    </row>
    <row r="2003" spans="3:3" x14ac:dyDescent="0.3">
      <c r="C2003"/>
    </row>
    <row r="2004" spans="3:3" x14ac:dyDescent="0.3">
      <c r="C2004"/>
    </row>
    <row r="2005" spans="3:3" x14ac:dyDescent="0.3">
      <c r="C2005"/>
    </row>
    <row r="2006" spans="3:3" x14ac:dyDescent="0.3">
      <c r="C2006"/>
    </row>
    <row r="2007" spans="3:3" x14ac:dyDescent="0.3">
      <c r="C2007"/>
    </row>
    <row r="2008" spans="3:3" x14ac:dyDescent="0.3">
      <c r="C2008"/>
    </row>
    <row r="2009" spans="3:3" x14ac:dyDescent="0.3">
      <c r="C2009"/>
    </row>
    <row r="2010" spans="3:3" x14ac:dyDescent="0.3">
      <c r="C2010"/>
    </row>
    <row r="2011" spans="3:3" x14ac:dyDescent="0.3">
      <c r="C2011"/>
    </row>
    <row r="2012" spans="3:3" x14ac:dyDescent="0.3">
      <c r="C2012"/>
    </row>
    <row r="2013" spans="3:3" x14ac:dyDescent="0.3">
      <c r="C2013"/>
    </row>
    <row r="2014" spans="3:3" x14ac:dyDescent="0.3">
      <c r="C2014"/>
    </row>
    <row r="2015" spans="3:3" x14ac:dyDescent="0.3">
      <c r="C2015"/>
    </row>
    <row r="2016" spans="3:3" x14ac:dyDescent="0.3">
      <c r="C2016"/>
    </row>
    <row r="2017" spans="3:3" x14ac:dyDescent="0.3">
      <c r="C2017"/>
    </row>
    <row r="2018" spans="3:3" x14ac:dyDescent="0.3">
      <c r="C2018"/>
    </row>
    <row r="2019" spans="3:3" x14ac:dyDescent="0.3">
      <c r="C2019"/>
    </row>
    <row r="2020" spans="3:3" x14ac:dyDescent="0.3">
      <c r="C2020"/>
    </row>
    <row r="2021" spans="3:3" x14ac:dyDescent="0.3">
      <c r="C2021"/>
    </row>
    <row r="2022" spans="3:3" x14ac:dyDescent="0.3">
      <c r="C2022"/>
    </row>
    <row r="2023" spans="3:3" x14ac:dyDescent="0.3">
      <c r="C2023"/>
    </row>
    <row r="2024" spans="3:3" x14ac:dyDescent="0.3">
      <c r="C2024"/>
    </row>
    <row r="2025" spans="3:3" x14ac:dyDescent="0.3">
      <c r="C2025"/>
    </row>
    <row r="2026" spans="3:3" x14ac:dyDescent="0.3">
      <c r="C2026"/>
    </row>
    <row r="2027" spans="3:3" x14ac:dyDescent="0.3">
      <c r="C2027"/>
    </row>
    <row r="2028" spans="3:3" x14ac:dyDescent="0.3">
      <c r="C2028"/>
    </row>
    <row r="2029" spans="3:3" x14ac:dyDescent="0.3">
      <c r="C2029"/>
    </row>
    <row r="2030" spans="3:3" x14ac:dyDescent="0.3">
      <c r="C2030"/>
    </row>
    <row r="2031" spans="3:3" x14ac:dyDescent="0.3">
      <c r="C2031"/>
    </row>
    <row r="2032" spans="3:3" x14ac:dyDescent="0.3">
      <c r="C2032"/>
    </row>
    <row r="2033" spans="3:3" x14ac:dyDescent="0.3">
      <c r="C2033"/>
    </row>
    <row r="2034" spans="3:3" x14ac:dyDescent="0.3">
      <c r="C2034"/>
    </row>
    <row r="2035" spans="3:3" x14ac:dyDescent="0.3">
      <c r="C2035"/>
    </row>
    <row r="2036" spans="3:3" x14ac:dyDescent="0.3">
      <c r="C2036"/>
    </row>
    <row r="2037" spans="3:3" x14ac:dyDescent="0.3">
      <c r="C2037"/>
    </row>
    <row r="2038" spans="3:3" x14ac:dyDescent="0.3">
      <c r="C2038"/>
    </row>
    <row r="2039" spans="3:3" x14ac:dyDescent="0.3">
      <c r="C2039"/>
    </row>
    <row r="2040" spans="3:3" x14ac:dyDescent="0.3">
      <c r="C2040"/>
    </row>
    <row r="2041" spans="3:3" x14ac:dyDescent="0.3">
      <c r="C2041"/>
    </row>
    <row r="2042" spans="3:3" x14ac:dyDescent="0.3">
      <c r="C2042"/>
    </row>
    <row r="2043" spans="3:3" x14ac:dyDescent="0.3">
      <c r="C2043"/>
    </row>
    <row r="2044" spans="3:3" x14ac:dyDescent="0.3">
      <c r="C2044"/>
    </row>
    <row r="2045" spans="3:3" x14ac:dyDescent="0.3">
      <c r="C2045"/>
    </row>
    <row r="2046" spans="3:3" x14ac:dyDescent="0.3">
      <c r="C2046"/>
    </row>
    <row r="2047" spans="3:3" x14ac:dyDescent="0.3">
      <c r="C2047"/>
    </row>
    <row r="2048" spans="3:3" x14ac:dyDescent="0.3">
      <c r="C2048"/>
    </row>
    <row r="2049" spans="3:3" x14ac:dyDescent="0.3">
      <c r="C2049"/>
    </row>
    <row r="2050" spans="3:3" x14ac:dyDescent="0.3">
      <c r="C2050"/>
    </row>
    <row r="2051" spans="3:3" x14ac:dyDescent="0.3">
      <c r="C2051"/>
    </row>
    <row r="2052" spans="3:3" x14ac:dyDescent="0.3">
      <c r="C2052"/>
    </row>
    <row r="2053" spans="3:3" x14ac:dyDescent="0.3">
      <c r="C2053"/>
    </row>
    <row r="2054" spans="3:3" x14ac:dyDescent="0.3">
      <c r="C2054"/>
    </row>
    <row r="2055" spans="3:3" x14ac:dyDescent="0.3">
      <c r="C2055"/>
    </row>
    <row r="2056" spans="3:3" x14ac:dyDescent="0.3">
      <c r="C2056"/>
    </row>
    <row r="2057" spans="3:3" x14ac:dyDescent="0.3">
      <c r="C2057"/>
    </row>
    <row r="2058" spans="3:3" x14ac:dyDescent="0.3">
      <c r="C2058"/>
    </row>
    <row r="2059" spans="3:3" x14ac:dyDescent="0.3">
      <c r="C2059"/>
    </row>
    <row r="2060" spans="3:3" x14ac:dyDescent="0.3">
      <c r="C2060"/>
    </row>
    <row r="2061" spans="3:3" x14ac:dyDescent="0.3">
      <c r="C2061"/>
    </row>
    <row r="2062" spans="3:3" x14ac:dyDescent="0.3">
      <c r="C2062"/>
    </row>
    <row r="2063" spans="3:3" x14ac:dyDescent="0.3">
      <c r="C2063"/>
    </row>
    <row r="2064" spans="3:3" x14ac:dyDescent="0.3">
      <c r="C2064"/>
    </row>
    <row r="2065" spans="3:3" x14ac:dyDescent="0.3">
      <c r="C2065"/>
    </row>
    <row r="2066" spans="3:3" x14ac:dyDescent="0.3">
      <c r="C2066"/>
    </row>
    <row r="2067" spans="3:3" x14ac:dyDescent="0.3">
      <c r="C2067"/>
    </row>
    <row r="2068" spans="3:3" x14ac:dyDescent="0.3">
      <c r="C2068"/>
    </row>
    <row r="2069" spans="3:3" x14ac:dyDescent="0.3">
      <c r="C2069"/>
    </row>
    <row r="2070" spans="3:3" x14ac:dyDescent="0.3">
      <c r="C2070"/>
    </row>
    <row r="2071" spans="3:3" x14ac:dyDescent="0.3">
      <c r="C2071"/>
    </row>
    <row r="2072" spans="3:3" x14ac:dyDescent="0.3">
      <c r="C2072"/>
    </row>
    <row r="2073" spans="3:3" x14ac:dyDescent="0.3">
      <c r="C2073"/>
    </row>
    <row r="2074" spans="3:3" x14ac:dyDescent="0.3">
      <c r="C2074"/>
    </row>
    <row r="2075" spans="3:3" x14ac:dyDescent="0.3">
      <c r="C2075"/>
    </row>
    <row r="2076" spans="3:3" x14ac:dyDescent="0.3">
      <c r="C2076"/>
    </row>
    <row r="2077" spans="3:3" x14ac:dyDescent="0.3">
      <c r="C2077"/>
    </row>
    <row r="2078" spans="3:3" x14ac:dyDescent="0.3">
      <c r="C2078"/>
    </row>
    <row r="2079" spans="3:3" x14ac:dyDescent="0.3">
      <c r="C2079"/>
    </row>
    <row r="2080" spans="3:3" x14ac:dyDescent="0.3">
      <c r="C2080"/>
    </row>
    <row r="2081" spans="3:3" x14ac:dyDescent="0.3">
      <c r="C2081"/>
    </row>
    <row r="2082" spans="3:3" x14ac:dyDescent="0.3">
      <c r="C2082"/>
    </row>
    <row r="2083" spans="3:3" x14ac:dyDescent="0.3">
      <c r="C2083"/>
    </row>
    <row r="2084" spans="3:3" x14ac:dyDescent="0.3">
      <c r="C2084"/>
    </row>
    <row r="2085" spans="3:3" x14ac:dyDescent="0.3">
      <c r="C2085"/>
    </row>
    <row r="2086" spans="3:3" x14ac:dyDescent="0.3">
      <c r="C2086"/>
    </row>
    <row r="2087" spans="3:3" x14ac:dyDescent="0.3">
      <c r="C2087"/>
    </row>
    <row r="2088" spans="3:3" x14ac:dyDescent="0.3">
      <c r="C2088"/>
    </row>
    <row r="2089" spans="3:3" x14ac:dyDescent="0.3">
      <c r="C2089"/>
    </row>
    <row r="2090" spans="3:3" x14ac:dyDescent="0.3">
      <c r="C2090"/>
    </row>
    <row r="2091" spans="3:3" x14ac:dyDescent="0.3">
      <c r="C2091"/>
    </row>
    <row r="2092" spans="3:3" x14ac:dyDescent="0.3">
      <c r="C2092"/>
    </row>
    <row r="2093" spans="3:3" x14ac:dyDescent="0.3">
      <c r="C2093"/>
    </row>
    <row r="2094" spans="3:3" x14ac:dyDescent="0.3">
      <c r="C2094"/>
    </row>
    <row r="2095" spans="3:3" x14ac:dyDescent="0.3">
      <c r="C2095"/>
    </row>
    <row r="2096" spans="3:3" x14ac:dyDescent="0.3">
      <c r="C2096"/>
    </row>
    <row r="2097" spans="3:3" x14ac:dyDescent="0.3">
      <c r="C2097"/>
    </row>
    <row r="2098" spans="3:3" x14ac:dyDescent="0.3">
      <c r="C2098"/>
    </row>
    <row r="2099" spans="3:3" x14ac:dyDescent="0.3">
      <c r="C2099"/>
    </row>
    <row r="2100" spans="3:3" x14ac:dyDescent="0.3">
      <c r="C2100"/>
    </row>
    <row r="2101" spans="3:3" x14ac:dyDescent="0.3">
      <c r="C2101"/>
    </row>
    <row r="2102" spans="3:3" x14ac:dyDescent="0.3">
      <c r="C2102"/>
    </row>
    <row r="2103" spans="3:3" x14ac:dyDescent="0.3">
      <c r="C2103"/>
    </row>
    <row r="2104" spans="3:3" x14ac:dyDescent="0.3">
      <c r="C2104"/>
    </row>
    <row r="2105" spans="3:3" x14ac:dyDescent="0.3">
      <c r="C2105"/>
    </row>
    <row r="2106" spans="3:3" x14ac:dyDescent="0.3">
      <c r="C2106"/>
    </row>
    <row r="2107" spans="3:3" x14ac:dyDescent="0.3">
      <c r="C2107"/>
    </row>
    <row r="2108" spans="3:3" x14ac:dyDescent="0.3">
      <c r="C2108"/>
    </row>
    <row r="2109" spans="3:3" x14ac:dyDescent="0.3">
      <c r="C2109"/>
    </row>
    <row r="2110" spans="3:3" x14ac:dyDescent="0.3">
      <c r="C2110"/>
    </row>
    <row r="2111" spans="3:3" x14ac:dyDescent="0.3">
      <c r="C2111"/>
    </row>
    <row r="2112" spans="3:3" x14ac:dyDescent="0.3">
      <c r="C2112"/>
    </row>
    <row r="2113" spans="3:3" x14ac:dyDescent="0.3">
      <c r="C2113"/>
    </row>
    <row r="2114" spans="3:3" x14ac:dyDescent="0.3">
      <c r="C2114"/>
    </row>
    <row r="2115" spans="3:3" x14ac:dyDescent="0.3">
      <c r="C2115"/>
    </row>
    <row r="2116" spans="3:3" x14ac:dyDescent="0.3">
      <c r="C2116"/>
    </row>
    <row r="2117" spans="3:3" x14ac:dyDescent="0.3">
      <c r="C2117"/>
    </row>
    <row r="2118" spans="3:3" x14ac:dyDescent="0.3">
      <c r="C2118"/>
    </row>
    <row r="2119" spans="3:3" x14ac:dyDescent="0.3">
      <c r="C2119"/>
    </row>
    <row r="2120" spans="3:3" x14ac:dyDescent="0.3">
      <c r="C2120"/>
    </row>
    <row r="2121" spans="3:3" x14ac:dyDescent="0.3">
      <c r="C2121"/>
    </row>
    <row r="2122" spans="3:3" x14ac:dyDescent="0.3">
      <c r="C2122"/>
    </row>
    <row r="2123" spans="3:3" x14ac:dyDescent="0.3">
      <c r="C2123"/>
    </row>
    <row r="2124" spans="3:3" x14ac:dyDescent="0.3">
      <c r="C2124"/>
    </row>
    <row r="2125" spans="3:3" x14ac:dyDescent="0.3">
      <c r="C2125"/>
    </row>
    <row r="2126" spans="3:3" x14ac:dyDescent="0.3">
      <c r="C2126"/>
    </row>
    <row r="2127" spans="3:3" x14ac:dyDescent="0.3">
      <c r="C2127"/>
    </row>
    <row r="2128" spans="3:3" x14ac:dyDescent="0.3">
      <c r="C2128"/>
    </row>
    <row r="2129" spans="3:3" x14ac:dyDescent="0.3">
      <c r="C2129"/>
    </row>
    <row r="2130" spans="3:3" x14ac:dyDescent="0.3">
      <c r="C2130"/>
    </row>
    <row r="2131" spans="3:3" x14ac:dyDescent="0.3">
      <c r="C2131"/>
    </row>
    <row r="2132" spans="3:3" x14ac:dyDescent="0.3">
      <c r="C2132"/>
    </row>
    <row r="2133" spans="3:3" x14ac:dyDescent="0.3">
      <c r="C2133"/>
    </row>
    <row r="2134" spans="3:3" x14ac:dyDescent="0.3">
      <c r="C2134"/>
    </row>
    <row r="2135" spans="3:3" x14ac:dyDescent="0.3">
      <c r="C2135"/>
    </row>
    <row r="2136" spans="3:3" x14ac:dyDescent="0.3">
      <c r="C2136"/>
    </row>
    <row r="2137" spans="3:3" x14ac:dyDescent="0.3">
      <c r="C2137"/>
    </row>
    <row r="2138" spans="3:3" x14ac:dyDescent="0.3">
      <c r="C2138"/>
    </row>
    <row r="2139" spans="3:3" x14ac:dyDescent="0.3">
      <c r="C2139"/>
    </row>
    <row r="2140" spans="3:3" x14ac:dyDescent="0.3">
      <c r="C2140"/>
    </row>
    <row r="2141" spans="3:3" x14ac:dyDescent="0.3">
      <c r="C2141"/>
    </row>
    <row r="2142" spans="3:3" x14ac:dyDescent="0.3">
      <c r="C2142"/>
    </row>
    <row r="2143" spans="3:3" x14ac:dyDescent="0.3">
      <c r="C2143"/>
    </row>
    <row r="2144" spans="3:3" x14ac:dyDescent="0.3">
      <c r="C2144"/>
    </row>
    <row r="2145" spans="3:3" x14ac:dyDescent="0.3">
      <c r="C2145"/>
    </row>
    <row r="2146" spans="3:3" x14ac:dyDescent="0.3">
      <c r="C2146"/>
    </row>
    <row r="2147" spans="3:3" x14ac:dyDescent="0.3">
      <c r="C2147"/>
    </row>
    <row r="2148" spans="3:3" x14ac:dyDescent="0.3">
      <c r="C2148"/>
    </row>
    <row r="2149" spans="3:3" x14ac:dyDescent="0.3">
      <c r="C2149"/>
    </row>
    <row r="2150" spans="3:3" x14ac:dyDescent="0.3">
      <c r="C2150"/>
    </row>
    <row r="2151" spans="3:3" x14ac:dyDescent="0.3">
      <c r="C2151"/>
    </row>
    <row r="2152" spans="3:3" x14ac:dyDescent="0.3">
      <c r="C2152"/>
    </row>
    <row r="2153" spans="3:3" x14ac:dyDescent="0.3">
      <c r="C2153"/>
    </row>
    <row r="2154" spans="3:3" x14ac:dyDescent="0.3">
      <c r="C2154"/>
    </row>
    <row r="2155" spans="3:3" x14ac:dyDescent="0.3">
      <c r="C2155"/>
    </row>
    <row r="2156" spans="3:3" x14ac:dyDescent="0.3">
      <c r="C2156"/>
    </row>
    <row r="2157" spans="3:3" x14ac:dyDescent="0.3">
      <c r="C2157"/>
    </row>
    <row r="2158" spans="3:3" x14ac:dyDescent="0.3">
      <c r="C2158"/>
    </row>
    <row r="2159" spans="3:3" x14ac:dyDescent="0.3">
      <c r="C2159"/>
    </row>
    <row r="2160" spans="3:3" x14ac:dyDescent="0.3">
      <c r="C2160"/>
    </row>
    <row r="2161" spans="3:3" x14ac:dyDescent="0.3">
      <c r="C2161"/>
    </row>
    <row r="2162" spans="3:3" x14ac:dyDescent="0.3">
      <c r="C2162"/>
    </row>
    <row r="2163" spans="3:3" x14ac:dyDescent="0.3">
      <c r="C2163"/>
    </row>
    <row r="2164" spans="3:3" x14ac:dyDescent="0.3">
      <c r="C2164"/>
    </row>
    <row r="2165" spans="3:3" x14ac:dyDescent="0.3">
      <c r="C2165"/>
    </row>
    <row r="2166" spans="3:3" x14ac:dyDescent="0.3">
      <c r="C2166"/>
    </row>
    <row r="2167" spans="3:3" x14ac:dyDescent="0.3">
      <c r="C2167"/>
    </row>
    <row r="2168" spans="3:3" x14ac:dyDescent="0.3">
      <c r="C2168"/>
    </row>
    <row r="2169" spans="3:3" x14ac:dyDescent="0.3">
      <c r="C2169"/>
    </row>
    <row r="2170" spans="3:3" x14ac:dyDescent="0.3">
      <c r="C2170"/>
    </row>
    <row r="2171" spans="3:3" x14ac:dyDescent="0.3">
      <c r="C2171"/>
    </row>
    <row r="2172" spans="3:3" x14ac:dyDescent="0.3">
      <c r="C2172"/>
    </row>
    <row r="2173" spans="3:3" x14ac:dyDescent="0.3">
      <c r="C2173"/>
    </row>
    <row r="2174" spans="3:3" x14ac:dyDescent="0.3">
      <c r="C2174"/>
    </row>
    <row r="2175" spans="3:3" x14ac:dyDescent="0.3">
      <c r="C2175"/>
    </row>
    <row r="2176" spans="3:3" x14ac:dyDescent="0.3">
      <c r="C2176"/>
    </row>
    <row r="2177" spans="3:3" x14ac:dyDescent="0.3">
      <c r="C2177"/>
    </row>
    <row r="2178" spans="3:3" x14ac:dyDescent="0.3">
      <c r="C2178"/>
    </row>
    <row r="2179" spans="3:3" x14ac:dyDescent="0.3">
      <c r="C2179"/>
    </row>
    <row r="2180" spans="3:3" x14ac:dyDescent="0.3">
      <c r="C2180"/>
    </row>
    <row r="2181" spans="3:3" x14ac:dyDescent="0.3">
      <c r="C2181"/>
    </row>
    <row r="2182" spans="3:3" x14ac:dyDescent="0.3">
      <c r="C2182"/>
    </row>
    <row r="2183" spans="3:3" x14ac:dyDescent="0.3">
      <c r="C2183"/>
    </row>
    <row r="2184" spans="3:3" x14ac:dyDescent="0.3">
      <c r="C2184"/>
    </row>
    <row r="2185" spans="3:3" x14ac:dyDescent="0.3">
      <c r="C2185"/>
    </row>
    <row r="2186" spans="3:3" x14ac:dyDescent="0.3">
      <c r="C2186"/>
    </row>
    <row r="2187" spans="3:3" x14ac:dyDescent="0.3">
      <c r="C2187"/>
    </row>
    <row r="2188" spans="3:3" x14ac:dyDescent="0.3">
      <c r="C2188"/>
    </row>
    <row r="2189" spans="3:3" x14ac:dyDescent="0.3">
      <c r="C2189"/>
    </row>
    <row r="2190" spans="3:3" x14ac:dyDescent="0.3">
      <c r="C2190"/>
    </row>
    <row r="2191" spans="3:3" x14ac:dyDescent="0.3">
      <c r="C2191"/>
    </row>
    <row r="2192" spans="3:3" x14ac:dyDescent="0.3">
      <c r="C2192"/>
    </row>
    <row r="2193" spans="3:3" x14ac:dyDescent="0.3">
      <c r="C2193"/>
    </row>
    <row r="2194" spans="3:3" x14ac:dyDescent="0.3">
      <c r="C2194"/>
    </row>
    <row r="2195" spans="3:3" x14ac:dyDescent="0.3">
      <c r="C2195"/>
    </row>
    <row r="2196" spans="3:3" x14ac:dyDescent="0.3">
      <c r="C2196"/>
    </row>
    <row r="2197" spans="3:3" x14ac:dyDescent="0.3">
      <c r="C2197"/>
    </row>
    <row r="2198" spans="3:3" x14ac:dyDescent="0.3">
      <c r="C2198"/>
    </row>
    <row r="2199" spans="3:3" x14ac:dyDescent="0.3">
      <c r="C2199"/>
    </row>
    <row r="2200" spans="3:3" x14ac:dyDescent="0.3">
      <c r="C2200"/>
    </row>
    <row r="2201" spans="3:3" x14ac:dyDescent="0.3">
      <c r="C2201"/>
    </row>
    <row r="2202" spans="3:3" x14ac:dyDescent="0.3">
      <c r="C2202"/>
    </row>
    <row r="2203" spans="3:3" x14ac:dyDescent="0.3">
      <c r="C2203"/>
    </row>
    <row r="2204" spans="3:3" x14ac:dyDescent="0.3">
      <c r="C2204"/>
    </row>
    <row r="2205" spans="3:3" x14ac:dyDescent="0.3">
      <c r="C2205"/>
    </row>
    <row r="2206" spans="3:3" x14ac:dyDescent="0.3">
      <c r="C2206"/>
    </row>
    <row r="2207" spans="3:3" x14ac:dyDescent="0.3">
      <c r="C2207"/>
    </row>
    <row r="2208" spans="3:3" x14ac:dyDescent="0.3">
      <c r="C2208"/>
    </row>
    <row r="2209" spans="3:3" x14ac:dyDescent="0.3">
      <c r="C2209"/>
    </row>
    <row r="2210" spans="3:3" x14ac:dyDescent="0.3">
      <c r="C2210"/>
    </row>
    <row r="2211" spans="3:3" x14ac:dyDescent="0.3">
      <c r="C2211"/>
    </row>
    <row r="2212" spans="3:3" x14ac:dyDescent="0.3">
      <c r="C2212"/>
    </row>
    <row r="2213" spans="3:3" x14ac:dyDescent="0.3">
      <c r="C2213"/>
    </row>
    <row r="2214" spans="3:3" x14ac:dyDescent="0.3">
      <c r="C2214"/>
    </row>
    <row r="2215" spans="3:3" x14ac:dyDescent="0.3">
      <c r="C2215"/>
    </row>
    <row r="2216" spans="3:3" x14ac:dyDescent="0.3">
      <c r="C2216"/>
    </row>
    <row r="2217" spans="3:3" x14ac:dyDescent="0.3">
      <c r="C2217"/>
    </row>
    <row r="2218" spans="3:3" x14ac:dyDescent="0.3">
      <c r="C2218"/>
    </row>
    <row r="2219" spans="3:3" x14ac:dyDescent="0.3">
      <c r="C2219"/>
    </row>
    <row r="2220" spans="3:3" x14ac:dyDescent="0.3">
      <c r="C2220"/>
    </row>
    <row r="2221" spans="3:3" x14ac:dyDescent="0.3">
      <c r="C2221"/>
    </row>
    <row r="2222" spans="3:3" x14ac:dyDescent="0.3">
      <c r="C2222"/>
    </row>
    <row r="2223" spans="3:3" x14ac:dyDescent="0.3">
      <c r="C2223"/>
    </row>
    <row r="2224" spans="3:3" x14ac:dyDescent="0.3">
      <c r="C2224"/>
    </row>
    <row r="2225" spans="3:3" x14ac:dyDescent="0.3">
      <c r="C2225"/>
    </row>
    <row r="2226" spans="3:3" x14ac:dyDescent="0.3">
      <c r="C2226"/>
    </row>
    <row r="2227" spans="3:3" x14ac:dyDescent="0.3">
      <c r="C2227"/>
    </row>
    <row r="2228" spans="3:3" x14ac:dyDescent="0.3">
      <c r="C2228"/>
    </row>
    <row r="2229" spans="3:3" x14ac:dyDescent="0.3">
      <c r="C2229"/>
    </row>
    <row r="2230" spans="3:3" x14ac:dyDescent="0.3">
      <c r="C2230"/>
    </row>
    <row r="2231" spans="3:3" x14ac:dyDescent="0.3">
      <c r="C2231"/>
    </row>
    <row r="2232" spans="3:3" x14ac:dyDescent="0.3">
      <c r="C2232"/>
    </row>
    <row r="2233" spans="3:3" x14ac:dyDescent="0.3">
      <c r="C2233"/>
    </row>
    <row r="2234" spans="3:3" x14ac:dyDescent="0.3">
      <c r="C2234"/>
    </row>
    <row r="2235" spans="3:3" x14ac:dyDescent="0.3">
      <c r="C2235"/>
    </row>
    <row r="2236" spans="3:3" x14ac:dyDescent="0.3">
      <c r="C2236"/>
    </row>
    <row r="2237" spans="3:3" x14ac:dyDescent="0.3">
      <c r="C2237"/>
    </row>
    <row r="2238" spans="3:3" x14ac:dyDescent="0.3">
      <c r="C2238"/>
    </row>
    <row r="2239" spans="3:3" x14ac:dyDescent="0.3">
      <c r="C2239"/>
    </row>
    <row r="2240" spans="3:3" x14ac:dyDescent="0.3">
      <c r="C2240"/>
    </row>
    <row r="2241" spans="3:3" x14ac:dyDescent="0.3">
      <c r="C2241"/>
    </row>
    <row r="2242" spans="3:3" x14ac:dyDescent="0.3">
      <c r="C2242"/>
    </row>
    <row r="2243" spans="3:3" x14ac:dyDescent="0.3">
      <c r="C2243"/>
    </row>
    <row r="2244" spans="3:3" x14ac:dyDescent="0.3">
      <c r="C2244"/>
    </row>
    <row r="2245" spans="3:3" x14ac:dyDescent="0.3">
      <c r="C2245"/>
    </row>
    <row r="2246" spans="3:3" x14ac:dyDescent="0.3">
      <c r="C2246"/>
    </row>
    <row r="2247" spans="3:3" x14ac:dyDescent="0.3">
      <c r="C2247"/>
    </row>
    <row r="2248" spans="3:3" x14ac:dyDescent="0.3">
      <c r="C2248"/>
    </row>
    <row r="2249" spans="3:3" x14ac:dyDescent="0.3">
      <c r="C2249"/>
    </row>
    <row r="2250" spans="3:3" x14ac:dyDescent="0.3">
      <c r="C2250"/>
    </row>
    <row r="2251" spans="3:3" x14ac:dyDescent="0.3">
      <c r="C2251"/>
    </row>
    <row r="2252" spans="3:3" x14ac:dyDescent="0.3">
      <c r="C2252"/>
    </row>
    <row r="2253" spans="3:3" x14ac:dyDescent="0.3">
      <c r="C2253"/>
    </row>
    <row r="2254" spans="3:3" x14ac:dyDescent="0.3">
      <c r="C2254"/>
    </row>
    <row r="2255" spans="3:3" x14ac:dyDescent="0.3">
      <c r="C2255"/>
    </row>
    <row r="2256" spans="3:3" x14ac:dyDescent="0.3">
      <c r="C2256"/>
    </row>
    <row r="2257" spans="3:3" x14ac:dyDescent="0.3">
      <c r="C2257"/>
    </row>
    <row r="2258" spans="3:3" x14ac:dyDescent="0.3">
      <c r="C2258"/>
    </row>
    <row r="2259" spans="3:3" x14ac:dyDescent="0.3">
      <c r="C2259"/>
    </row>
    <row r="2260" spans="3:3" x14ac:dyDescent="0.3">
      <c r="C2260"/>
    </row>
    <row r="2261" spans="3:3" x14ac:dyDescent="0.3">
      <c r="C2261"/>
    </row>
    <row r="2262" spans="3:3" x14ac:dyDescent="0.3">
      <c r="C2262"/>
    </row>
    <row r="2263" spans="3:3" x14ac:dyDescent="0.3">
      <c r="C2263"/>
    </row>
    <row r="2264" spans="3:3" x14ac:dyDescent="0.3">
      <c r="C2264"/>
    </row>
    <row r="2265" spans="3:3" x14ac:dyDescent="0.3">
      <c r="C2265"/>
    </row>
    <row r="2266" spans="3:3" x14ac:dyDescent="0.3">
      <c r="C2266"/>
    </row>
    <row r="2267" spans="3:3" x14ac:dyDescent="0.3">
      <c r="C2267"/>
    </row>
    <row r="2268" spans="3:3" x14ac:dyDescent="0.3">
      <c r="C2268"/>
    </row>
    <row r="2269" spans="3:3" x14ac:dyDescent="0.3">
      <c r="C2269"/>
    </row>
    <row r="2270" spans="3:3" x14ac:dyDescent="0.3">
      <c r="C2270"/>
    </row>
    <row r="2271" spans="3:3" x14ac:dyDescent="0.3">
      <c r="C2271"/>
    </row>
    <row r="2272" spans="3:3" x14ac:dyDescent="0.3">
      <c r="C2272"/>
    </row>
    <row r="2273" spans="3:3" x14ac:dyDescent="0.3">
      <c r="C2273"/>
    </row>
    <row r="2274" spans="3:3" x14ac:dyDescent="0.3">
      <c r="C2274"/>
    </row>
    <row r="2275" spans="3:3" x14ac:dyDescent="0.3">
      <c r="C2275"/>
    </row>
    <row r="2276" spans="3:3" x14ac:dyDescent="0.3">
      <c r="C2276"/>
    </row>
    <row r="2277" spans="3:3" x14ac:dyDescent="0.3">
      <c r="C2277"/>
    </row>
    <row r="2278" spans="3:3" x14ac:dyDescent="0.3">
      <c r="C2278"/>
    </row>
    <row r="2279" spans="3:3" x14ac:dyDescent="0.3">
      <c r="C2279"/>
    </row>
    <row r="2280" spans="3:3" x14ac:dyDescent="0.3">
      <c r="C2280"/>
    </row>
    <row r="2281" spans="3:3" x14ac:dyDescent="0.3">
      <c r="C2281"/>
    </row>
    <row r="2282" spans="3:3" x14ac:dyDescent="0.3">
      <c r="C2282"/>
    </row>
    <row r="2283" spans="3:3" x14ac:dyDescent="0.3">
      <c r="C2283"/>
    </row>
    <row r="2284" spans="3:3" x14ac:dyDescent="0.3">
      <c r="C2284"/>
    </row>
    <row r="2285" spans="3:3" x14ac:dyDescent="0.3">
      <c r="C2285"/>
    </row>
    <row r="2286" spans="3:3" x14ac:dyDescent="0.3">
      <c r="C2286"/>
    </row>
    <row r="2287" spans="3:3" x14ac:dyDescent="0.3">
      <c r="C2287"/>
    </row>
    <row r="2288" spans="3:3" x14ac:dyDescent="0.3">
      <c r="C2288"/>
    </row>
    <row r="2289" spans="3:3" x14ac:dyDescent="0.3">
      <c r="C2289"/>
    </row>
    <row r="2290" spans="3:3" x14ac:dyDescent="0.3">
      <c r="C2290"/>
    </row>
    <row r="2291" spans="3:3" x14ac:dyDescent="0.3">
      <c r="C2291"/>
    </row>
    <row r="2292" spans="3:3" x14ac:dyDescent="0.3">
      <c r="C2292"/>
    </row>
    <row r="2293" spans="3:3" x14ac:dyDescent="0.3">
      <c r="C2293"/>
    </row>
    <row r="2294" spans="3:3" x14ac:dyDescent="0.3">
      <c r="C2294"/>
    </row>
    <row r="2295" spans="3:3" x14ac:dyDescent="0.3">
      <c r="C2295"/>
    </row>
    <row r="2296" spans="3:3" x14ac:dyDescent="0.3">
      <c r="C2296"/>
    </row>
    <row r="2297" spans="3:3" x14ac:dyDescent="0.3">
      <c r="C2297"/>
    </row>
    <row r="2298" spans="3:3" x14ac:dyDescent="0.3">
      <c r="C2298"/>
    </row>
    <row r="2299" spans="3:3" x14ac:dyDescent="0.3">
      <c r="C2299"/>
    </row>
    <row r="2300" spans="3:3" x14ac:dyDescent="0.3">
      <c r="C2300"/>
    </row>
    <row r="2301" spans="3:3" x14ac:dyDescent="0.3">
      <c r="C2301"/>
    </row>
    <row r="2302" spans="3:3" x14ac:dyDescent="0.3">
      <c r="C2302"/>
    </row>
    <row r="2303" spans="3:3" x14ac:dyDescent="0.3">
      <c r="C2303"/>
    </row>
    <row r="2304" spans="3:3" x14ac:dyDescent="0.3">
      <c r="C2304"/>
    </row>
    <row r="2305" spans="3:3" x14ac:dyDescent="0.3">
      <c r="C2305"/>
    </row>
    <row r="2306" spans="3:3" x14ac:dyDescent="0.3">
      <c r="C2306"/>
    </row>
    <row r="2307" spans="3:3" x14ac:dyDescent="0.3">
      <c r="C2307"/>
    </row>
    <row r="2308" spans="3:3" x14ac:dyDescent="0.3">
      <c r="C2308"/>
    </row>
    <row r="2309" spans="3:3" x14ac:dyDescent="0.3">
      <c r="C2309"/>
    </row>
    <row r="2310" spans="3:3" x14ac:dyDescent="0.3">
      <c r="C2310"/>
    </row>
    <row r="2311" spans="3:3" x14ac:dyDescent="0.3">
      <c r="C2311"/>
    </row>
    <row r="2312" spans="3:3" x14ac:dyDescent="0.3">
      <c r="C2312"/>
    </row>
    <row r="2313" spans="3:3" x14ac:dyDescent="0.3">
      <c r="C2313"/>
    </row>
    <row r="2314" spans="3:3" x14ac:dyDescent="0.3">
      <c r="C2314"/>
    </row>
    <row r="2315" spans="3:3" x14ac:dyDescent="0.3">
      <c r="C2315"/>
    </row>
    <row r="2316" spans="3:3" x14ac:dyDescent="0.3">
      <c r="C2316"/>
    </row>
    <row r="2317" spans="3:3" x14ac:dyDescent="0.3">
      <c r="C2317"/>
    </row>
    <row r="2318" spans="3:3" x14ac:dyDescent="0.3">
      <c r="C2318"/>
    </row>
    <row r="2319" spans="3:3" x14ac:dyDescent="0.3">
      <c r="C2319"/>
    </row>
    <row r="2320" spans="3:3" x14ac:dyDescent="0.3">
      <c r="C2320"/>
    </row>
    <row r="2321" spans="3:3" x14ac:dyDescent="0.3">
      <c r="C2321"/>
    </row>
    <row r="2322" spans="3:3" x14ac:dyDescent="0.3">
      <c r="C2322"/>
    </row>
    <row r="2323" spans="3:3" x14ac:dyDescent="0.3">
      <c r="C2323"/>
    </row>
    <row r="2324" spans="3:3" x14ac:dyDescent="0.3">
      <c r="C2324"/>
    </row>
    <row r="2325" spans="3:3" x14ac:dyDescent="0.3">
      <c r="C2325"/>
    </row>
    <row r="2326" spans="3:3" x14ac:dyDescent="0.3">
      <c r="C2326"/>
    </row>
    <row r="2327" spans="3:3" x14ac:dyDescent="0.3">
      <c r="C2327"/>
    </row>
    <row r="2328" spans="3:3" x14ac:dyDescent="0.3">
      <c r="C2328"/>
    </row>
    <row r="2329" spans="3:3" x14ac:dyDescent="0.3">
      <c r="C2329"/>
    </row>
    <row r="2330" spans="3:3" x14ac:dyDescent="0.3">
      <c r="C2330"/>
    </row>
    <row r="2331" spans="3:3" x14ac:dyDescent="0.3">
      <c r="C2331"/>
    </row>
    <row r="2332" spans="3:3" x14ac:dyDescent="0.3">
      <c r="C2332"/>
    </row>
    <row r="2333" spans="3:3" x14ac:dyDescent="0.3">
      <c r="C2333"/>
    </row>
    <row r="2334" spans="3:3" x14ac:dyDescent="0.3">
      <c r="C2334"/>
    </row>
    <row r="2335" spans="3:3" x14ac:dyDescent="0.3">
      <c r="C2335"/>
    </row>
    <row r="2336" spans="3:3" x14ac:dyDescent="0.3">
      <c r="C2336"/>
    </row>
    <row r="2337" spans="3:3" x14ac:dyDescent="0.3">
      <c r="C2337"/>
    </row>
    <row r="2338" spans="3:3" x14ac:dyDescent="0.3">
      <c r="C2338"/>
    </row>
    <row r="2339" spans="3:3" x14ac:dyDescent="0.3">
      <c r="C2339"/>
    </row>
    <row r="2340" spans="3:3" x14ac:dyDescent="0.3">
      <c r="C2340"/>
    </row>
    <row r="2341" spans="3:3" x14ac:dyDescent="0.3">
      <c r="C2341"/>
    </row>
    <row r="2342" spans="3:3" x14ac:dyDescent="0.3">
      <c r="C2342"/>
    </row>
    <row r="2343" spans="3:3" x14ac:dyDescent="0.3">
      <c r="C2343"/>
    </row>
    <row r="2344" spans="3:3" x14ac:dyDescent="0.3">
      <c r="C2344"/>
    </row>
    <row r="2345" spans="3:3" x14ac:dyDescent="0.3">
      <c r="C2345"/>
    </row>
    <row r="2346" spans="3:3" x14ac:dyDescent="0.3">
      <c r="C2346"/>
    </row>
    <row r="2347" spans="3:3" x14ac:dyDescent="0.3">
      <c r="C2347"/>
    </row>
    <row r="2348" spans="3:3" x14ac:dyDescent="0.3">
      <c r="C2348"/>
    </row>
    <row r="2349" spans="3:3" x14ac:dyDescent="0.3">
      <c r="C2349"/>
    </row>
    <row r="2350" spans="3:3" x14ac:dyDescent="0.3">
      <c r="C2350"/>
    </row>
    <row r="2351" spans="3:3" x14ac:dyDescent="0.3">
      <c r="C2351"/>
    </row>
    <row r="2352" spans="3:3" x14ac:dyDescent="0.3">
      <c r="C2352"/>
    </row>
    <row r="2353" spans="3:3" x14ac:dyDescent="0.3">
      <c r="C2353"/>
    </row>
    <row r="2354" spans="3:3" x14ac:dyDescent="0.3">
      <c r="C2354"/>
    </row>
    <row r="2355" spans="3:3" x14ac:dyDescent="0.3">
      <c r="C2355"/>
    </row>
    <row r="2356" spans="3:3" x14ac:dyDescent="0.3">
      <c r="C2356"/>
    </row>
    <row r="2357" spans="3:3" x14ac:dyDescent="0.3">
      <c r="C2357"/>
    </row>
    <row r="2358" spans="3:3" x14ac:dyDescent="0.3">
      <c r="C2358"/>
    </row>
    <row r="2359" spans="3:3" x14ac:dyDescent="0.3">
      <c r="C2359"/>
    </row>
    <row r="2360" spans="3:3" x14ac:dyDescent="0.3">
      <c r="C2360"/>
    </row>
    <row r="2361" spans="3:3" x14ac:dyDescent="0.3">
      <c r="C2361"/>
    </row>
    <row r="2362" spans="3:3" x14ac:dyDescent="0.3">
      <c r="C2362"/>
    </row>
    <row r="2363" spans="3:3" x14ac:dyDescent="0.3">
      <c r="C2363"/>
    </row>
    <row r="2364" spans="3:3" x14ac:dyDescent="0.3">
      <c r="C2364"/>
    </row>
    <row r="2365" spans="3:3" x14ac:dyDescent="0.3">
      <c r="C2365"/>
    </row>
    <row r="2366" spans="3:3" x14ac:dyDescent="0.3">
      <c r="C2366"/>
    </row>
    <row r="2367" spans="3:3" x14ac:dyDescent="0.3">
      <c r="C2367"/>
    </row>
    <row r="2368" spans="3:3" x14ac:dyDescent="0.3">
      <c r="C2368"/>
    </row>
    <row r="2369" spans="3:3" x14ac:dyDescent="0.3">
      <c r="C2369"/>
    </row>
    <row r="2370" spans="3:3" x14ac:dyDescent="0.3">
      <c r="C2370"/>
    </row>
    <row r="2371" spans="3:3" x14ac:dyDescent="0.3">
      <c r="C2371"/>
    </row>
    <row r="2372" spans="3:3" x14ac:dyDescent="0.3">
      <c r="C2372"/>
    </row>
    <row r="2373" spans="3:3" x14ac:dyDescent="0.3">
      <c r="C2373"/>
    </row>
    <row r="2374" spans="3:3" x14ac:dyDescent="0.3">
      <c r="C2374"/>
    </row>
    <row r="2375" spans="3:3" x14ac:dyDescent="0.3">
      <c r="C2375"/>
    </row>
    <row r="2376" spans="3:3" x14ac:dyDescent="0.3">
      <c r="C2376"/>
    </row>
    <row r="2377" spans="3:3" x14ac:dyDescent="0.3">
      <c r="C2377"/>
    </row>
    <row r="2378" spans="3:3" x14ac:dyDescent="0.3">
      <c r="C2378"/>
    </row>
    <row r="2379" spans="3:3" x14ac:dyDescent="0.3">
      <c r="C2379"/>
    </row>
    <row r="2380" spans="3:3" x14ac:dyDescent="0.3">
      <c r="C2380"/>
    </row>
    <row r="2381" spans="3:3" x14ac:dyDescent="0.3">
      <c r="C2381"/>
    </row>
    <row r="2382" spans="3:3" x14ac:dyDescent="0.3">
      <c r="C2382"/>
    </row>
    <row r="2383" spans="3:3" x14ac:dyDescent="0.3">
      <c r="C2383"/>
    </row>
    <row r="2384" spans="3:3" x14ac:dyDescent="0.3">
      <c r="C2384"/>
    </row>
    <row r="2385" spans="3:3" x14ac:dyDescent="0.3">
      <c r="C2385"/>
    </row>
    <row r="2386" spans="3:3" x14ac:dyDescent="0.3">
      <c r="C2386"/>
    </row>
    <row r="2387" spans="3:3" x14ac:dyDescent="0.3">
      <c r="C2387"/>
    </row>
    <row r="2388" spans="3:3" x14ac:dyDescent="0.3">
      <c r="C2388"/>
    </row>
    <row r="2389" spans="3:3" x14ac:dyDescent="0.3">
      <c r="C2389"/>
    </row>
    <row r="2390" spans="3:3" x14ac:dyDescent="0.3">
      <c r="C2390"/>
    </row>
    <row r="2391" spans="3:3" x14ac:dyDescent="0.3">
      <c r="C2391"/>
    </row>
    <row r="2392" spans="3:3" x14ac:dyDescent="0.3">
      <c r="C2392"/>
    </row>
    <row r="2393" spans="3:3" x14ac:dyDescent="0.3">
      <c r="C2393"/>
    </row>
    <row r="2394" spans="3:3" x14ac:dyDescent="0.3">
      <c r="C2394"/>
    </row>
    <row r="2395" spans="3:3" x14ac:dyDescent="0.3">
      <c r="C2395"/>
    </row>
    <row r="2396" spans="3:3" x14ac:dyDescent="0.3">
      <c r="C2396"/>
    </row>
    <row r="2397" spans="3:3" x14ac:dyDescent="0.3">
      <c r="C2397"/>
    </row>
    <row r="2398" spans="3:3" x14ac:dyDescent="0.3">
      <c r="C2398"/>
    </row>
    <row r="2399" spans="3:3" x14ac:dyDescent="0.3">
      <c r="C2399"/>
    </row>
    <row r="2400" spans="3:3" x14ac:dyDescent="0.3">
      <c r="C2400"/>
    </row>
    <row r="2401" spans="3:3" x14ac:dyDescent="0.3">
      <c r="C2401"/>
    </row>
    <row r="2402" spans="3:3" x14ac:dyDescent="0.3">
      <c r="C2402"/>
    </row>
    <row r="2403" spans="3:3" x14ac:dyDescent="0.3">
      <c r="C2403"/>
    </row>
    <row r="2404" spans="3:3" x14ac:dyDescent="0.3">
      <c r="C2404"/>
    </row>
    <row r="2405" spans="3:3" x14ac:dyDescent="0.3">
      <c r="C2405"/>
    </row>
    <row r="2406" spans="3:3" x14ac:dyDescent="0.3">
      <c r="C2406"/>
    </row>
    <row r="2407" spans="3:3" x14ac:dyDescent="0.3">
      <c r="C2407"/>
    </row>
    <row r="2408" spans="3:3" x14ac:dyDescent="0.3">
      <c r="C2408"/>
    </row>
    <row r="2409" spans="3:3" x14ac:dyDescent="0.3">
      <c r="C2409"/>
    </row>
    <row r="2410" spans="3:3" x14ac:dyDescent="0.3">
      <c r="C2410"/>
    </row>
    <row r="2411" spans="3:3" x14ac:dyDescent="0.3">
      <c r="C2411"/>
    </row>
    <row r="2412" spans="3:3" x14ac:dyDescent="0.3">
      <c r="C2412"/>
    </row>
    <row r="2413" spans="3:3" x14ac:dyDescent="0.3">
      <c r="C2413"/>
    </row>
    <row r="2414" spans="3:3" x14ac:dyDescent="0.3">
      <c r="C2414"/>
    </row>
    <row r="2415" spans="3:3" x14ac:dyDescent="0.3">
      <c r="C2415"/>
    </row>
    <row r="2416" spans="3:3" x14ac:dyDescent="0.3">
      <c r="C2416"/>
    </row>
    <row r="2417" spans="3:3" x14ac:dyDescent="0.3">
      <c r="C2417"/>
    </row>
    <row r="2418" spans="3:3" x14ac:dyDescent="0.3">
      <c r="C2418"/>
    </row>
    <row r="2419" spans="3:3" x14ac:dyDescent="0.3">
      <c r="C2419"/>
    </row>
    <row r="2420" spans="3:3" x14ac:dyDescent="0.3">
      <c r="C2420"/>
    </row>
    <row r="2421" spans="3:3" x14ac:dyDescent="0.3">
      <c r="C2421"/>
    </row>
    <row r="2422" spans="3:3" x14ac:dyDescent="0.3">
      <c r="C2422"/>
    </row>
    <row r="2423" spans="3:3" x14ac:dyDescent="0.3">
      <c r="C2423"/>
    </row>
    <row r="2424" spans="3:3" x14ac:dyDescent="0.3">
      <c r="C2424"/>
    </row>
    <row r="2425" spans="3:3" x14ac:dyDescent="0.3">
      <c r="C2425"/>
    </row>
    <row r="2426" spans="3:3" x14ac:dyDescent="0.3">
      <c r="C2426"/>
    </row>
    <row r="2427" spans="3:3" x14ac:dyDescent="0.3">
      <c r="C2427"/>
    </row>
    <row r="2428" spans="3:3" x14ac:dyDescent="0.3">
      <c r="C2428"/>
    </row>
    <row r="2429" spans="3:3" x14ac:dyDescent="0.3">
      <c r="C2429"/>
    </row>
    <row r="2430" spans="3:3" x14ac:dyDescent="0.3">
      <c r="C2430"/>
    </row>
    <row r="2431" spans="3:3" x14ac:dyDescent="0.3">
      <c r="C2431"/>
    </row>
    <row r="2432" spans="3:3" x14ac:dyDescent="0.3">
      <c r="C2432"/>
    </row>
    <row r="2433" spans="3:3" x14ac:dyDescent="0.3">
      <c r="C2433"/>
    </row>
    <row r="2434" spans="3:3" x14ac:dyDescent="0.3">
      <c r="C2434"/>
    </row>
    <row r="2435" spans="3:3" x14ac:dyDescent="0.3">
      <c r="C2435"/>
    </row>
    <row r="2436" spans="3:3" x14ac:dyDescent="0.3">
      <c r="C2436"/>
    </row>
    <row r="2437" spans="3:3" x14ac:dyDescent="0.3">
      <c r="C2437"/>
    </row>
    <row r="2438" spans="3:3" x14ac:dyDescent="0.3">
      <c r="C2438"/>
    </row>
    <row r="2439" spans="3:3" x14ac:dyDescent="0.3">
      <c r="C2439"/>
    </row>
    <row r="2440" spans="3:3" x14ac:dyDescent="0.3">
      <c r="C2440"/>
    </row>
    <row r="2441" spans="3:3" x14ac:dyDescent="0.3">
      <c r="C2441"/>
    </row>
    <row r="2442" spans="3:3" x14ac:dyDescent="0.3">
      <c r="C2442"/>
    </row>
    <row r="2443" spans="3:3" x14ac:dyDescent="0.3">
      <c r="C2443"/>
    </row>
    <row r="2444" spans="3:3" x14ac:dyDescent="0.3">
      <c r="C2444"/>
    </row>
    <row r="2445" spans="3:3" x14ac:dyDescent="0.3">
      <c r="C2445"/>
    </row>
    <row r="2446" spans="3:3" x14ac:dyDescent="0.3">
      <c r="C2446"/>
    </row>
    <row r="2447" spans="3:3" x14ac:dyDescent="0.3">
      <c r="C2447"/>
    </row>
    <row r="2448" spans="3:3" x14ac:dyDescent="0.3">
      <c r="C2448"/>
    </row>
    <row r="2449" spans="3:3" x14ac:dyDescent="0.3">
      <c r="C2449"/>
    </row>
    <row r="2450" spans="3:3" x14ac:dyDescent="0.3">
      <c r="C2450"/>
    </row>
    <row r="2451" spans="3:3" x14ac:dyDescent="0.3">
      <c r="C2451"/>
    </row>
    <row r="2452" spans="3:3" x14ac:dyDescent="0.3">
      <c r="C2452"/>
    </row>
    <row r="2453" spans="3:3" x14ac:dyDescent="0.3">
      <c r="C2453"/>
    </row>
    <row r="2454" spans="3:3" x14ac:dyDescent="0.3">
      <c r="C2454"/>
    </row>
    <row r="2455" spans="3:3" x14ac:dyDescent="0.3">
      <c r="C2455"/>
    </row>
    <row r="2456" spans="3:3" x14ac:dyDescent="0.3">
      <c r="C2456"/>
    </row>
    <row r="2457" spans="3:3" x14ac:dyDescent="0.3">
      <c r="C2457"/>
    </row>
    <row r="2458" spans="3:3" x14ac:dyDescent="0.3">
      <c r="C2458"/>
    </row>
    <row r="2459" spans="3:3" x14ac:dyDescent="0.3">
      <c r="C2459"/>
    </row>
    <row r="2460" spans="3:3" x14ac:dyDescent="0.3">
      <c r="C2460"/>
    </row>
    <row r="2461" spans="3:3" x14ac:dyDescent="0.3">
      <c r="C2461"/>
    </row>
    <row r="2462" spans="3:3" x14ac:dyDescent="0.3">
      <c r="C2462"/>
    </row>
    <row r="2463" spans="3:3" x14ac:dyDescent="0.3">
      <c r="C2463"/>
    </row>
    <row r="2464" spans="3:3" x14ac:dyDescent="0.3">
      <c r="C2464"/>
    </row>
    <row r="2465" spans="3:3" x14ac:dyDescent="0.3">
      <c r="C2465"/>
    </row>
    <row r="2466" spans="3:3" x14ac:dyDescent="0.3">
      <c r="C2466"/>
    </row>
    <row r="2467" spans="3:3" x14ac:dyDescent="0.3">
      <c r="C2467"/>
    </row>
    <row r="2468" spans="3:3" x14ac:dyDescent="0.3">
      <c r="C2468"/>
    </row>
    <row r="2469" spans="3:3" x14ac:dyDescent="0.3">
      <c r="C2469"/>
    </row>
    <row r="2470" spans="3:3" x14ac:dyDescent="0.3">
      <c r="C2470"/>
    </row>
    <row r="2471" spans="3:3" x14ac:dyDescent="0.3">
      <c r="C2471"/>
    </row>
    <row r="2472" spans="3:3" x14ac:dyDescent="0.3">
      <c r="C2472"/>
    </row>
    <row r="2473" spans="3:3" x14ac:dyDescent="0.3">
      <c r="C2473"/>
    </row>
    <row r="2474" spans="3:3" x14ac:dyDescent="0.3">
      <c r="C2474"/>
    </row>
    <row r="2475" spans="3:3" x14ac:dyDescent="0.3">
      <c r="C2475"/>
    </row>
    <row r="2476" spans="3:3" x14ac:dyDescent="0.3">
      <c r="C2476"/>
    </row>
    <row r="2477" spans="3:3" x14ac:dyDescent="0.3">
      <c r="C2477"/>
    </row>
    <row r="2478" spans="3:3" x14ac:dyDescent="0.3">
      <c r="C2478"/>
    </row>
    <row r="2479" spans="3:3" x14ac:dyDescent="0.3">
      <c r="C2479"/>
    </row>
    <row r="2480" spans="3:3" x14ac:dyDescent="0.3">
      <c r="C2480"/>
    </row>
    <row r="2481" spans="3:3" x14ac:dyDescent="0.3">
      <c r="C2481"/>
    </row>
    <row r="2482" spans="3:3" x14ac:dyDescent="0.3">
      <c r="C2482"/>
    </row>
    <row r="2483" spans="3:3" x14ac:dyDescent="0.3">
      <c r="C2483"/>
    </row>
    <row r="2484" spans="3:3" x14ac:dyDescent="0.3">
      <c r="C2484"/>
    </row>
    <row r="2485" spans="3:3" x14ac:dyDescent="0.3">
      <c r="C2485"/>
    </row>
    <row r="2486" spans="3:3" x14ac:dyDescent="0.3">
      <c r="C2486"/>
    </row>
    <row r="2487" spans="3:3" x14ac:dyDescent="0.3">
      <c r="C2487"/>
    </row>
    <row r="2488" spans="3:3" x14ac:dyDescent="0.3">
      <c r="C2488"/>
    </row>
    <row r="2489" spans="3:3" x14ac:dyDescent="0.3">
      <c r="C2489"/>
    </row>
    <row r="2490" spans="3:3" x14ac:dyDescent="0.3">
      <c r="C2490"/>
    </row>
    <row r="2491" spans="3:3" x14ac:dyDescent="0.3">
      <c r="C2491"/>
    </row>
    <row r="2492" spans="3:3" x14ac:dyDescent="0.3">
      <c r="C2492"/>
    </row>
    <row r="2493" spans="3:3" x14ac:dyDescent="0.3">
      <c r="C2493"/>
    </row>
    <row r="2494" spans="3:3" x14ac:dyDescent="0.3">
      <c r="C2494"/>
    </row>
    <row r="2495" spans="3:3" x14ac:dyDescent="0.3">
      <c r="C2495"/>
    </row>
    <row r="2496" spans="3:3" x14ac:dyDescent="0.3">
      <c r="C2496"/>
    </row>
    <row r="2497" spans="3:3" x14ac:dyDescent="0.3">
      <c r="C2497"/>
    </row>
    <row r="2498" spans="3:3" x14ac:dyDescent="0.3">
      <c r="C2498"/>
    </row>
    <row r="2499" spans="3:3" x14ac:dyDescent="0.3">
      <c r="C2499"/>
    </row>
    <row r="2500" spans="3:3" x14ac:dyDescent="0.3">
      <c r="C2500"/>
    </row>
    <row r="2501" spans="3:3" x14ac:dyDescent="0.3">
      <c r="C2501"/>
    </row>
    <row r="2502" spans="3:3" x14ac:dyDescent="0.3">
      <c r="C2502"/>
    </row>
    <row r="2503" spans="3:3" x14ac:dyDescent="0.3">
      <c r="C2503"/>
    </row>
    <row r="2504" spans="3:3" x14ac:dyDescent="0.3">
      <c r="C2504"/>
    </row>
    <row r="2505" spans="3:3" x14ac:dyDescent="0.3">
      <c r="C2505"/>
    </row>
    <row r="2506" spans="3:3" x14ac:dyDescent="0.3">
      <c r="C2506"/>
    </row>
    <row r="2507" spans="3:3" x14ac:dyDescent="0.3">
      <c r="C2507"/>
    </row>
    <row r="2508" spans="3:3" x14ac:dyDescent="0.3">
      <c r="C2508"/>
    </row>
    <row r="2509" spans="3:3" x14ac:dyDescent="0.3">
      <c r="C2509"/>
    </row>
    <row r="2510" spans="3:3" x14ac:dyDescent="0.3">
      <c r="C2510"/>
    </row>
    <row r="2511" spans="3:3" x14ac:dyDescent="0.3">
      <c r="C2511"/>
    </row>
    <row r="2512" spans="3:3" x14ac:dyDescent="0.3">
      <c r="C2512"/>
    </row>
    <row r="2513" spans="3:3" x14ac:dyDescent="0.3">
      <c r="C2513"/>
    </row>
    <row r="2514" spans="3:3" x14ac:dyDescent="0.3">
      <c r="C2514"/>
    </row>
    <row r="2515" spans="3:3" x14ac:dyDescent="0.3">
      <c r="C2515"/>
    </row>
    <row r="2516" spans="3:3" x14ac:dyDescent="0.3">
      <c r="C2516"/>
    </row>
    <row r="2517" spans="3:3" x14ac:dyDescent="0.3">
      <c r="C2517"/>
    </row>
    <row r="2518" spans="3:3" x14ac:dyDescent="0.3">
      <c r="C2518"/>
    </row>
    <row r="2519" spans="3:3" x14ac:dyDescent="0.3">
      <c r="C2519"/>
    </row>
    <row r="2520" spans="3:3" x14ac:dyDescent="0.3">
      <c r="C2520"/>
    </row>
    <row r="2521" spans="3:3" x14ac:dyDescent="0.3">
      <c r="C2521"/>
    </row>
    <row r="2522" spans="3:3" x14ac:dyDescent="0.3">
      <c r="C2522"/>
    </row>
    <row r="2523" spans="3:3" x14ac:dyDescent="0.3">
      <c r="C2523"/>
    </row>
    <row r="2524" spans="3:3" x14ac:dyDescent="0.3">
      <c r="C2524"/>
    </row>
    <row r="2525" spans="3:3" x14ac:dyDescent="0.3">
      <c r="C2525"/>
    </row>
    <row r="2526" spans="3:3" x14ac:dyDescent="0.3">
      <c r="C2526"/>
    </row>
    <row r="2527" spans="3:3" x14ac:dyDescent="0.3">
      <c r="C2527"/>
    </row>
    <row r="2528" spans="3:3" x14ac:dyDescent="0.3">
      <c r="C2528"/>
    </row>
    <row r="2529" spans="3:3" x14ac:dyDescent="0.3">
      <c r="C2529"/>
    </row>
    <row r="2530" spans="3:3" x14ac:dyDescent="0.3">
      <c r="C2530"/>
    </row>
    <row r="2531" spans="3:3" x14ac:dyDescent="0.3">
      <c r="C2531"/>
    </row>
    <row r="2532" spans="3:3" x14ac:dyDescent="0.3">
      <c r="C2532"/>
    </row>
    <row r="2533" spans="3:3" x14ac:dyDescent="0.3">
      <c r="C2533"/>
    </row>
    <row r="2534" spans="3:3" x14ac:dyDescent="0.3">
      <c r="C2534"/>
    </row>
    <row r="2535" spans="3:3" x14ac:dyDescent="0.3">
      <c r="C2535"/>
    </row>
    <row r="2536" spans="3:3" x14ac:dyDescent="0.3">
      <c r="C2536"/>
    </row>
    <row r="2537" spans="3:3" x14ac:dyDescent="0.3">
      <c r="C2537"/>
    </row>
    <row r="2538" spans="3:3" x14ac:dyDescent="0.3">
      <c r="C2538"/>
    </row>
    <row r="2539" spans="3:3" x14ac:dyDescent="0.3">
      <c r="C2539"/>
    </row>
    <row r="2540" spans="3:3" x14ac:dyDescent="0.3">
      <c r="C2540"/>
    </row>
    <row r="2541" spans="3:3" x14ac:dyDescent="0.3">
      <c r="C2541"/>
    </row>
    <row r="2542" spans="3:3" x14ac:dyDescent="0.3">
      <c r="C2542"/>
    </row>
    <row r="2543" spans="3:3" x14ac:dyDescent="0.3">
      <c r="C2543"/>
    </row>
    <row r="2544" spans="3:3" x14ac:dyDescent="0.3">
      <c r="C2544"/>
    </row>
    <row r="2545" spans="3:3" x14ac:dyDescent="0.3">
      <c r="C2545"/>
    </row>
    <row r="2546" spans="3:3" x14ac:dyDescent="0.3">
      <c r="C2546"/>
    </row>
    <row r="2547" spans="3:3" x14ac:dyDescent="0.3">
      <c r="C2547"/>
    </row>
    <row r="2548" spans="3:3" x14ac:dyDescent="0.3">
      <c r="C2548"/>
    </row>
    <row r="2549" spans="3:3" x14ac:dyDescent="0.3">
      <c r="C2549"/>
    </row>
    <row r="2550" spans="3:3" x14ac:dyDescent="0.3">
      <c r="C2550"/>
    </row>
    <row r="2551" spans="3:3" x14ac:dyDescent="0.3">
      <c r="C2551"/>
    </row>
    <row r="2552" spans="3:3" x14ac:dyDescent="0.3">
      <c r="C2552"/>
    </row>
    <row r="2553" spans="3:3" x14ac:dyDescent="0.3">
      <c r="C2553"/>
    </row>
    <row r="2554" spans="3:3" x14ac:dyDescent="0.3">
      <c r="C2554"/>
    </row>
    <row r="2555" spans="3:3" x14ac:dyDescent="0.3">
      <c r="C2555"/>
    </row>
    <row r="2556" spans="3:3" x14ac:dyDescent="0.3">
      <c r="C2556"/>
    </row>
    <row r="2557" spans="3:3" x14ac:dyDescent="0.3">
      <c r="C2557"/>
    </row>
    <row r="2558" spans="3:3" x14ac:dyDescent="0.3">
      <c r="C2558"/>
    </row>
    <row r="2559" spans="3:3" x14ac:dyDescent="0.3">
      <c r="C2559"/>
    </row>
    <row r="2560" spans="3:3" x14ac:dyDescent="0.3">
      <c r="C2560"/>
    </row>
    <row r="2561" spans="3:3" x14ac:dyDescent="0.3">
      <c r="C2561"/>
    </row>
    <row r="2562" spans="3:3" x14ac:dyDescent="0.3">
      <c r="C2562"/>
    </row>
    <row r="2563" spans="3:3" x14ac:dyDescent="0.3">
      <c r="C2563"/>
    </row>
    <row r="2564" spans="3:3" x14ac:dyDescent="0.3">
      <c r="C2564"/>
    </row>
    <row r="2565" spans="3:3" x14ac:dyDescent="0.3">
      <c r="C2565"/>
    </row>
    <row r="2566" spans="3:3" x14ac:dyDescent="0.3">
      <c r="C2566"/>
    </row>
    <row r="2567" spans="3:3" x14ac:dyDescent="0.3">
      <c r="C2567"/>
    </row>
    <row r="2568" spans="3:3" x14ac:dyDescent="0.3">
      <c r="C2568"/>
    </row>
    <row r="2569" spans="3:3" x14ac:dyDescent="0.3">
      <c r="C2569"/>
    </row>
    <row r="2570" spans="3:3" x14ac:dyDescent="0.3">
      <c r="C2570"/>
    </row>
    <row r="2571" spans="3:3" x14ac:dyDescent="0.3">
      <c r="C2571"/>
    </row>
    <row r="2572" spans="3:3" x14ac:dyDescent="0.3">
      <c r="C2572"/>
    </row>
    <row r="2573" spans="3:3" x14ac:dyDescent="0.3">
      <c r="C2573"/>
    </row>
    <row r="2574" spans="3:3" x14ac:dyDescent="0.3">
      <c r="C2574"/>
    </row>
    <row r="2575" spans="3:3" x14ac:dyDescent="0.3">
      <c r="C2575"/>
    </row>
    <row r="2576" spans="3:3" x14ac:dyDescent="0.3">
      <c r="C2576"/>
    </row>
    <row r="2577" spans="3:3" x14ac:dyDescent="0.3">
      <c r="C2577"/>
    </row>
    <row r="2578" spans="3:3" x14ac:dyDescent="0.3">
      <c r="C2578"/>
    </row>
    <row r="2579" spans="3:3" x14ac:dyDescent="0.3">
      <c r="C2579"/>
    </row>
    <row r="2580" spans="3:3" x14ac:dyDescent="0.3">
      <c r="C2580"/>
    </row>
    <row r="2581" spans="3:3" x14ac:dyDescent="0.3">
      <c r="C2581"/>
    </row>
    <row r="2582" spans="3:3" x14ac:dyDescent="0.3">
      <c r="C2582"/>
    </row>
    <row r="2583" spans="3:3" x14ac:dyDescent="0.3">
      <c r="C2583"/>
    </row>
    <row r="2584" spans="3:3" x14ac:dyDescent="0.3">
      <c r="C2584"/>
    </row>
    <row r="2585" spans="3:3" x14ac:dyDescent="0.3">
      <c r="C2585"/>
    </row>
    <row r="2586" spans="3:3" x14ac:dyDescent="0.3">
      <c r="C2586"/>
    </row>
    <row r="2587" spans="3:3" x14ac:dyDescent="0.3">
      <c r="C2587"/>
    </row>
    <row r="2588" spans="3:3" x14ac:dyDescent="0.3">
      <c r="C2588"/>
    </row>
    <row r="2589" spans="3:3" x14ac:dyDescent="0.3">
      <c r="C2589"/>
    </row>
    <row r="2590" spans="3:3" x14ac:dyDescent="0.3">
      <c r="C2590"/>
    </row>
    <row r="2591" spans="3:3" x14ac:dyDescent="0.3">
      <c r="C2591"/>
    </row>
    <row r="2592" spans="3:3" x14ac:dyDescent="0.3">
      <c r="C2592"/>
    </row>
    <row r="2593" spans="3:3" x14ac:dyDescent="0.3">
      <c r="C2593"/>
    </row>
    <row r="2594" spans="3:3" x14ac:dyDescent="0.3">
      <c r="C2594"/>
    </row>
    <row r="2595" spans="3:3" x14ac:dyDescent="0.3">
      <c r="C2595"/>
    </row>
    <row r="2596" spans="3:3" x14ac:dyDescent="0.3">
      <c r="C2596"/>
    </row>
    <row r="2597" spans="3:3" x14ac:dyDescent="0.3">
      <c r="C2597"/>
    </row>
    <row r="2598" spans="3:3" x14ac:dyDescent="0.3">
      <c r="C2598"/>
    </row>
    <row r="2599" spans="3:3" x14ac:dyDescent="0.3">
      <c r="C2599"/>
    </row>
    <row r="2600" spans="3:3" x14ac:dyDescent="0.3">
      <c r="C2600"/>
    </row>
    <row r="2601" spans="3:3" x14ac:dyDescent="0.3">
      <c r="C2601"/>
    </row>
    <row r="2602" spans="3:3" x14ac:dyDescent="0.3">
      <c r="C2602"/>
    </row>
    <row r="2603" spans="3:3" x14ac:dyDescent="0.3">
      <c r="C2603"/>
    </row>
    <row r="2604" spans="3:3" x14ac:dyDescent="0.3">
      <c r="C2604"/>
    </row>
    <row r="2605" spans="3:3" x14ac:dyDescent="0.3">
      <c r="C2605"/>
    </row>
    <row r="2606" spans="3:3" x14ac:dyDescent="0.3">
      <c r="C2606"/>
    </row>
    <row r="2607" spans="3:3" x14ac:dyDescent="0.3">
      <c r="C2607"/>
    </row>
    <row r="2608" spans="3:3" x14ac:dyDescent="0.3">
      <c r="C2608"/>
    </row>
    <row r="2609" spans="3:3" x14ac:dyDescent="0.3">
      <c r="C2609"/>
    </row>
    <row r="2610" spans="3:3" x14ac:dyDescent="0.3">
      <c r="C2610"/>
    </row>
    <row r="2611" spans="3:3" x14ac:dyDescent="0.3">
      <c r="C2611"/>
    </row>
    <row r="2612" spans="3:3" x14ac:dyDescent="0.3">
      <c r="C2612"/>
    </row>
    <row r="2613" spans="3:3" x14ac:dyDescent="0.3">
      <c r="C2613"/>
    </row>
    <row r="2614" spans="3:3" x14ac:dyDescent="0.3">
      <c r="C2614"/>
    </row>
    <row r="2615" spans="3:3" x14ac:dyDescent="0.3">
      <c r="C2615"/>
    </row>
    <row r="2616" spans="3:3" x14ac:dyDescent="0.3">
      <c r="C2616"/>
    </row>
    <row r="2617" spans="3:3" x14ac:dyDescent="0.3">
      <c r="C2617"/>
    </row>
    <row r="2618" spans="3:3" x14ac:dyDescent="0.3">
      <c r="C2618"/>
    </row>
    <row r="2619" spans="3:3" x14ac:dyDescent="0.3">
      <c r="C2619"/>
    </row>
    <row r="2620" spans="3:3" x14ac:dyDescent="0.3">
      <c r="C2620"/>
    </row>
    <row r="2621" spans="3:3" x14ac:dyDescent="0.3">
      <c r="C2621"/>
    </row>
    <row r="2622" spans="3:3" x14ac:dyDescent="0.3">
      <c r="C2622"/>
    </row>
    <row r="2623" spans="3:3" x14ac:dyDescent="0.3">
      <c r="C2623"/>
    </row>
    <row r="2624" spans="3:3" x14ac:dyDescent="0.3">
      <c r="C2624"/>
    </row>
    <row r="2625" spans="3:3" x14ac:dyDescent="0.3">
      <c r="C2625"/>
    </row>
    <row r="2626" spans="3:3" x14ac:dyDescent="0.3">
      <c r="C2626"/>
    </row>
    <row r="2627" spans="3:3" x14ac:dyDescent="0.3">
      <c r="C2627"/>
    </row>
    <row r="2628" spans="3:3" x14ac:dyDescent="0.3">
      <c r="C2628"/>
    </row>
    <row r="2629" spans="3:3" x14ac:dyDescent="0.3">
      <c r="C2629"/>
    </row>
    <row r="2630" spans="3:3" x14ac:dyDescent="0.3">
      <c r="C2630"/>
    </row>
    <row r="2631" spans="3:3" x14ac:dyDescent="0.3">
      <c r="C2631"/>
    </row>
    <row r="2632" spans="3:3" x14ac:dyDescent="0.3">
      <c r="C2632"/>
    </row>
    <row r="2633" spans="3:3" x14ac:dyDescent="0.3">
      <c r="C2633"/>
    </row>
    <row r="2634" spans="3:3" x14ac:dyDescent="0.3">
      <c r="C2634"/>
    </row>
    <row r="2635" spans="3:3" x14ac:dyDescent="0.3">
      <c r="C2635"/>
    </row>
    <row r="2636" spans="3:3" x14ac:dyDescent="0.3">
      <c r="C2636"/>
    </row>
    <row r="2637" spans="3:3" x14ac:dyDescent="0.3">
      <c r="C2637"/>
    </row>
    <row r="2638" spans="3:3" x14ac:dyDescent="0.3">
      <c r="C2638"/>
    </row>
    <row r="2639" spans="3:3" x14ac:dyDescent="0.3">
      <c r="C2639"/>
    </row>
    <row r="2640" spans="3:3" x14ac:dyDescent="0.3">
      <c r="C2640"/>
    </row>
    <row r="2641" spans="3:3" x14ac:dyDescent="0.3">
      <c r="C2641"/>
    </row>
    <row r="2642" spans="3:3" x14ac:dyDescent="0.3">
      <c r="C2642"/>
    </row>
    <row r="2643" spans="3:3" x14ac:dyDescent="0.3">
      <c r="C2643"/>
    </row>
    <row r="2644" spans="3:3" x14ac:dyDescent="0.3">
      <c r="C2644"/>
    </row>
    <row r="2645" spans="3:3" x14ac:dyDescent="0.3">
      <c r="C2645"/>
    </row>
    <row r="2646" spans="3:3" x14ac:dyDescent="0.3">
      <c r="C2646"/>
    </row>
    <row r="2647" spans="3:3" x14ac:dyDescent="0.3">
      <c r="C2647"/>
    </row>
    <row r="2648" spans="3:3" x14ac:dyDescent="0.3">
      <c r="C2648"/>
    </row>
    <row r="2649" spans="3:3" x14ac:dyDescent="0.3">
      <c r="C2649"/>
    </row>
    <row r="2650" spans="3:3" x14ac:dyDescent="0.3">
      <c r="C2650"/>
    </row>
    <row r="2651" spans="3:3" x14ac:dyDescent="0.3">
      <c r="C2651"/>
    </row>
    <row r="2652" spans="3:3" x14ac:dyDescent="0.3">
      <c r="C2652"/>
    </row>
    <row r="2653" spans="3:3" x14ac:dyDescent="0.3">
      <c r="C2653"/>
    </row>
    <row r="2654" spans="3:3" x14ac:dyDescent="0.3">
      <c r="C2654"/>
    </row>
    <row r="2655" spans="3:3" x14ac:dyDescent="0.3">
      <c r="C2655"/>
    </row>
    <row r="2656" spans="3:3" x14ac:dyDescent="0.3">
      <c r="C2656"/>
    </row>
    <row r="2657" spans="3:3" x14ac:dyDescent="0.3">
      <c r="C2657"/>
    </row>
    <row r="2658" spans="3:3" x14ac:dyDescent="0.3">
      <c r="C2658"/>
    </row>
    <row r="2659" spans="3:3" x14ac:dyDescent="0.3">
      <c r="C2659"/>
    </row>
    <row r="2660" spans="3:3" x14ac:dyDescent="0.3">
      <c r="C2660"/>
    </row>
    <row r="2661" spans="3:3" x14ac:dyDescent="0.3">
      <c r="C2661"/>
    </row>
    <row r="2662" spans="3:3" x14ac:dyDescent="0.3">
      <c r="C2662"/>
    </row>
    <row r="2663" spans="3:3" x14ac:dyDescent="0.3">
      <c r="C2663"/>
    </row>
    <row r="2664" spans="3:3" x14ac:dyDescent="0.3">
      <c r="C2664"/>
    </row>
    <row r="2665" spans="3:3" x14ac:dyDescent="0.3">
      <c r="C2665"/>
    </row>
    <row r="2666" spans="3:3" x14ac:dyDescent="0.3">
      <c r="C2666"/>
    </row>
    <row r="2667" spans="3:3" x14ac:dyDescent="0.3">
      <c r="C2667"/>
    </row>
    <row r="2668" spans="3:3" x14ac:dyDescent="0.3">
      <c r="C2668"/>
    </row>
    <row r="2669" spans="3:3" x14ac:dyDescent="0.3">
      <c r="C2669"/>
    </row>
    <row r="2670" spans="3:3" x14ac:dyDescent="0.3">
      <c r="C2670"/>
    </row>
    <row r="2671" spans="3:3" x14ac:dyDescent="0.3">
      <c r="C2671"/>
    </row>
    <row r="2672" spans="3:3" x14ac:dyDescent="0.3">
      <c r="C2672"/>
    </row>
    <row r="2673" spans="3:3" x14ac:dyDescent="0.3">
      <c r="C2673"/>
    </row>
    <row r="2674" spans="3:3" x14ac:dyDescent="0.3">
      <c r="C2674"/>
    </row>
    <row r="2675" spans="3:3" x14ac:dyDescent="0.3">
      <c r="C2675"/>
    </row>
    <row r="2676" spans="3:3" x14ac:dyDescent="0.3">
      <c r="C2676"/>
    </row>
    <row r="2677" spans="3:3" x14ac:dyDescent="0.3">
      <c r="C2677"/>
    </row>
    <row r="2678" spans="3:3" x14ac:dyDescent="0.3">
      <c r="C2678"/>
    </row>
    <row r="2679" spans="3:3" x14ac:dyDescent="0.3">
      <c r="C2679"/>
    </row>
    <row r="2680" spans="3:3" x14ac:dyDescent="0.3">
      <c r="C2680"/>
    </row>
    <row r="2681" spans="3:3" x14ac:dyDescent="0.3">
      <c r="C2681"/>
    </row>
    <row r="2682" spans="3:3" x14ac:dyDescent="0.3">
      <c r="C2682"/>
    </row>
    <row r="2683" spans="3:3" x14ac:dyDescent="0.3">
      <c r="C2683"/>
    </row>
    <row r="2684" spans="3:3" x14ac:dyDescent="0.3">
      <c r="C2684"/>
    </row>
    <row r="2685" spans="3:3" x14ac:dyDescent="0.3">
      <c r="C2685"/>
    </row>
    <row r="2686" spans="3:3" x14ac:dyDescent="0.3">
      <c r="C2686"/>
    </row>
    <row r="2687" spans="3:3" x14ac:dyDescent="0.3">
      <c r="C2687"/>
    </row>
    <row r="2688" spans="3:3" x14ac:dyDescent="0.3">
      <c r="C2688"/>
    </row>
    <row r="2689" spans="3:3" x14ac:dyDescent="0.3">
      <c r="C2689"/>
    </row>
    <row r="2690" spans="3:3" x14ac:dyDescent="0.3">
      <c r="C2690"/>
    </row>
    <row r="2691" spans="3:3" x14ac:dyDescent="0.3">
      <c r="C2691"/>
    </row>
    <row r="2692" spans="3:3" x14ac:dyDescent="0.3">
      <c r="C2692"/>
    </row>
    <row r="2693" spans="3:3" x14ac:dyDescent="0.3">
      <c r="C2693"/>
    </row>
    <row r="2694" spans="3:3" x14ac:dyDescent="0.3">
      <c r="C2694"/>
    </row>
    <row r="2695" spans="3:3" x14ac:dyDescent="0.3">
      <c r="C2695"/>
    </row>
    <row r="2696" spans="3:3" x14ac:dyDescent="0.3">
      <c r="C2696"/>
    </row>
    <row r="2697" spans="3:3" x14ac:dyDescent="0.3">
      <c r="C2697"/>
    </row>
    <row r="2698" spans="3:3" x14ac:dyDescent="0.3">
      <c r="C2698"/>
    </row>
    <row r="2699" spans="3:3" x14ac:dyDescent="0.3">
      <c r="C2699"/>
    </row>
    <row r="2700" spans="3:3" x14ac:dyDescent="0.3">
      <c r="C2700"/>
    </row>
    <row r="2701" spans="3:3" x14ac:dyDescent="0.3">
      <c r="C2701"/>
    </row>
    <row r="2702" spans="3:3" x14ac:dyDescent="0.3">
      <c r="C2702"/>
    </row>
    <row r="2703" spans="3:3" x14ac:dyDescent="0.3">
      <c r="C2703"/>
    </row>
    <row r="2704" spans="3:3" x14ac:dyDescent="0.3">
      <c r="C2704"/>
    </row>
    <row r="2705" spans="3:3" x14ac:dyDescent="0.3">
      <c r="C2705"/>
    </row>
    <row r="2706" spans="3:3" x14ac:dyDescent="0.3">
      <c r="C2706"/>
    </row>
    <row r="2707" spans="3:3" x14ac:dyDescent="0.3">
      <c r="C2707"/>
    </row>
    <row r="2708" spans="3:3" x14ac:dyDescent="0.3">
      <c r="C2708"/>
    </row>
    <row r="2709" spans="3:3" x14ac:dyDescent="0.3">
      <c r="C2709"/>
    </row>
    <row r="2710" spans="3:3" x14ac:dyDescent="0.3">
      <c r="C2710"/>
    </row>
    <row r="2711" spans="3:3" x14ac:dyDescent="0.3">
      <c r="C2711"/>
    </row>
    <row r="2712" spans="3:3" x14ac:dyDescent="0.3">
      <c r="C2712"/>
    </row>
    <row r="2713" spans="3:3" x14ac:dyDescent="0.3">
      <c r="C2713"/>
    </row>
    <row r="2714" spans="3:3" x14ac:dyDescent="0.3">
      <c r="C2714"/>
    </row>
    <row r="2715" spans="3:3" x14ac:dyDescent="0.3">
      <c r="C2715"/>
    </row>
    <row r="2716" spans="3:3" x14ac:dyDescent="0.3">
      <c r="C2716"/>
    </row>
    <row r="2717" spans="3:3" x14ac:dyDescent="0.3">
      <c r="C2717"/>
    </row>
    <row r="2718" spans="3:3" x14ac:dyDescent="0.3">
      <c r="C2718"/>
    </row>
    <row r="2719" spans="3:3" x14ac:dyDescent="0.3">
      <c r="C2719"/>
    </row>
    <row r="2720" spans="3:3" x14ac:dyDescent="0.3">
      <c r="C2720"/>
    </row>
    <row r="2721" spans="3:3" x14ac:dyDescent="0.3">
      <c r="C2721"/>
    </row>
    <row r="2722" spans="3:3" x14ac:dyDescent="0.3">
      <c r="C2722"/>
    </row>
    <row r="2723" spans="3:3" x14ac:dyDescent="0.3">
      <c r="C2723"/>
    </row>
    <row r="2724" spans="3:3" x14ac:dyDescent="0.3">
      <c r="C2724"/>
    </row>
    <row r="2725" spans="3:3" x14ac:dyDescent="0.3">
      <c r="C2725"/>
    </row>
    <row r="2726" spans="3:3" x14ac:dyDescent="0.3">
      <c r="C2726"/>
    </row>
    <row r="2727" spans="3:3" x14ac:dyDescent="0.3">
      <c r="C2727"/>
    </row>
    <row r="2728" spans="3:3" x14ac:dyDescent="0.3">
      <c r="C2728"/>
    </row>
    <row r="2729" spans="3:3" x14ac:dyDescent="0.3">
      <c r="C2729"/>
    </row>
    <row r="2730" spans="3:3" x14ac:dyDescent="0.3">
      <c r="C2730"/>
    </row>
    <row r="2731" spans="3:3" x14ac:dyDescent="0.3">
      <c r="C2731"/>
    </row>
    <row r="2732" spans="3:3" x14ac:dyDescent="0.3">
      <c r="C2732"/>
    </row>
    <row r="2733" spans="3:3" x14ac:dyDescent="0.3">
      <c r="C2733"/>
    </row>
    <row r="2734" spans="3:3" x14ac:dyDescent="0.3">
      <c r="C2734"/>
    </row>
    <row r="2735" spans="3:3" x14ac:dyDescent="0.3">
      <c r="C2735"/>
    </row>
    <row r="2736" spans="3:3" x14ac:dyDescent="0.3">
      <c r="C2736"/>
    </row>
    <row r="2737" spans="3:3" x14ac:dyDescent="0.3">
      <c r="C2737"/>
    </row>
    <row r="2738" spans="3:3" x14ac:dyDescent="0.3">
      <c r="C2738"/>
    </row>
    <row r="2739" spans="3:3" x14ac:dyDescent="0.3">
      <c r="C2739"/>
    </row>
    <row r="2740" spans="3:3" x14ac:dyDescent="0.3">
      <c r="C2740"/>
    </row>
    <row r="2741" spans="3:3" x14ac:dyDescent="0.3">
      <c r="C2741"/>
    </row>
    <row r="2742" spans="3:3" x14ac:dyDescent="0.3">
      <c r="C2742"/>
    </row>
    <row r="2743" spans="3:3" x14ac:dyDescent="0.3">
      <c r="C2743"/>
    </row>
    <row r="2744" spans="3:3" x14ac:dyDescent="0.3">
      <c r="C2744"/>
    </row>
    <row r="2745" spans="3:3" x14ac:dyDescent="0.3">
      <c r="C2745"/>
    </row>
    <row r="2746" spans="3:3" x14ac:dyDescent="0.3">
      <c r="C2746"/>
    </row>
    <row r="2747" spans="3:3" x14ac:dyDescent="0.3">
      <c r="C2747"/>
    </row>
    <row r="2748" spans="3:3" x14ac:dyDescent="0.3">
      <c r="C2748"/>
    </row>
    <row r="2749" spans="3:3" x14ac:dyDescent="0.3">
      <c r="C2749"/>
    </row>
    <row r="2750" spans="3:3" x14ac:dyDescent="0.3">
      <c r="C2750"/>
    </row>
    <row r="2751" spans="3:3" x14ac:dyDescent="0.3">
      <c r="C2751"/>
    </row>
    <row r="2752" spans="3:3" x14ac:dyDescent="0.3">
      <c r="C2752"/>
    </row>
    <row r="2753" spans="3:3" x14ac:dyDescent="0.3">
      <c r="C2753"/>
    </row>
    <row r="2754" spans="3:3" x14ac:dyDescent="0.3">
      <c r="C2754"/>
    </row>
    <row r="2755" spans="3:3" x14ac:dyDescent="0.3">
      <c r="C2755"/>
    </row>
    <row r="2756" spans="3:3" x14ac:dyDescent="0.3">
      <c r="C2756"/>
    </row>
    <row r="2757" spans="3:3" x14ac:dyDescent="0.3">
      <c r="C2757"/>
    </row>
    <row r="2758" spans="3:3" x14ac:dyDescent="0.3">
      <c r="C2758"/>
    </row>
    <row r="2759" spans="3:3" x14ac:dyDescent="0.3">
      <c r="C2759"/>
    </row>
    <row r="2760" spans="3:3" x14ac:dyDescent="0.3">
      <c r="C2760"/>
    </row>
    <row r="2761" spans="3:3" x14ac:dyDescent="0.3">
      <c r="C2761"/>
    </row>
    <row r="2762" spans="3:3" x14ac:dyDescent="0.3">
      <c r="C2762"/>
    </row>
    <row r="2763" spans="3:3" x14ac:dyDescent="0.3">
      <c r="C2763"/>
    </row>
    <row r="2764" spans="3:3" x14ac:dyDescent="0.3">
      <c r="C2764"/>
    </row>
    <row r="2765" spans="3:3" x14ac:dyDescent="0.3">
      <c r="C2765"/>
    </row>
    <row r="2766" spans="3:3" x14ac:dyDescent="0.3">
      <c r="C2766"/>
    </row>
    <row r="2767" spans="3:3" x14ac:dyDescent="0.3">
      <c r="C2767"/>
    </row>
    <row r="2768" spans="3:3" x14ac:dyDescent="0.3">
      <c r="C2768"/>
    </row>
    <row r="2769" spans="3:3" x14ac:dyDescent="0.3">
      <c r="C2769"/>
    </row>
    <row r="2770" spans="3:3" x14ac:dyDescent="0.3">
      <c r="C2770"/>
    </row>
    <row r="2771" spans="3:3" x14ac:dyDescent="0.3">
      <c r="C2771"/>
    </row>
    <row r="2772" spans="3:3" x14ac:dyDescent="0.3">
      <c r="C2772"/>
    </row>
    <row r="2773" spans="3:3" x14ac:dyDescent="0.3">
      <c r="C2773"/>
    </row>
    <row r="2774" spans="3:3" x14ac:dyDescent="0.3">
      <c r="C2774"/>
    </row>
    <row r="2775" spans="3:3" x14ac:dyDescent="0.3">
      <c r="C2775"/>
    </row>
    <row r="2776" spans="3:3" x14ac:dyDescent="0.3">
      <c r="C2776"/>
    </row>
    <row r="2777" spans="3:3" x14ac:dyDescent="0.3">
      <c r="C2777"/>
    </row>
    <row r="2778" spans="3:3" x14ac:dyDescent="0.3">
      <c r="C2778"/>
    </row>
    <row r="2779" spans="3:3" x14ac:dyDescent="0.3">
      <c r="C2779"/>
    </row>
    <row r="2780" spans="3:3" x14ac:dyDescent="0.3">
      <c r="C2780"/>
    </row>
    <row r="2781" spans="3:3" x14ac:dyDescent="0.3">
      <c r="C2781"/>
    </row>
    <row r="2782" spans="3:3" x14ac:dyDescent="0.3">
      <c r="C2782"/>
    </row>
    <row r="2783" spans="3:3" x14ac:dyDescent="0.3">
      <c r="C2783"/>
    </row>
    <row r="2784" spans="3:3" x14ac:dyDescent="0.3">
      <c r="C2784"/>
    </row>
    <row r="2785" spans="3:3" x14ac:dyDescent="0.3">
      <c r="C2785"/>
    </row>
    <row r="2786" spans="3:3" x14ac:dyDescent="0.3">
      <c r="C2786"/>
    </row>
    <row r="2787" spans="3:3" x14ac:dyDescent="0.3">
      <c r="C2787"/>
    </row>
    <row r="2788" spans="3:3" x14ac:dyDescent="0.3">
      <c r="C2788"/>
    </row>
    <row r="2789" spans="3:3" x14ac:dyDescent="0.3">
      <c r="C2789"/>
    </row>
    <row r="2790" spans="3:3" x14ac:dyDescent="0.3">
      <c r="C2790"/>
    </row>
    <row r="2791" spans="3:3" x14ac:dyDescent="0.3">
      <c r="C2791"/>
    </row>
    <row r="2792" spans="3:3" x14ac:dyDescent="0.3">
      <c r="C2792"/>
    </row>
    <row r="2793" spans="3:3" x14ac:dyDescent="0.3">
      <c r="C2793"/>
    </row>
    <row r="2794" spans="3:3" x14ac:dyDescent="0.3">
      <c r="C2794"/>
    </row>
    <row r="2795" spans="3:3" x14ac:dyDescent="0.3">
      <c r="C2795"/>
    </row>
    <row r="2796" spans="3:3" x14ac:dyDescent="0.3">
      <c r="C2796"/>
    </row>
    <row r="2797" spans="3:3" x14ac:dyDescent="0.3">
      <c r="C2797"/>
    </row>
    <row r="2798" spans="3:3" x14ac:dyDescent="0.3">
      <c r="C2798"/>
    </row>
    <row r="2799" spans="3:3" x14ac:dyDescent="0.3">
      <c r="C2799"/>
    </row>
    <row r="2800" spans="3:3" x14ac:dyDescent="0.3">
      <c r="C2800"/>
    </row>
    <row r="2801" spans="3:3" x14ac:dyDescent="0.3">
      <c r="C2801"/>
    </row>
    <row r="2802" spans="3:3" x14ac:dyDescent="0.3">
      <c r="C2802"/>
    </row>
    <row r="2803" spans="3:3" x14ac:dyDescent="0.3">
      <c r="C2803"/>
    </row>
    <row r="2804" spans="3:3" x14ac:dyDescent="0.3">
      <c r="C2804"/>
    </row>
    <row r="2805" spans="3:3" x14ac:dyDescent="0.3">
      <c r="C2805"/>
    </row>
    <row r="2806" spans="3:3" x14ac:dyDescent="0.3">
      <c r="C2806"/>
    </row>
    <row r="2807" spans="3:3" x14ac:dyDescent="0.3">
      <c r="C2807"/>
    </row>
    <row r="2808" spans="3:3" x14ac:dyDescent="0.3">
      <c r="C2808"/>
    </row>
    <row r="2809" spans="3:3" x14ac:dyDescent="0.3">
      <c r="C2809"/>
    </row>
    <row r="2810" spans="3:3" x14ac:dyDescent="0.3">
      <c r="C2810"/>
    </row>
    <row r="2811" spans="3:3" x14ac:dyDescent="0.3">
      <c r="C2811"/>
    </row>
    <row r="2812" spans="3:3" x14ac:dyDescent="0.3">
      <c r="C2812"/>
    </row>
    <row r="2813" spans="3:3" x14ac:dyDescent="0.3">
      <c r="C2813"/>
    </row>
    <row r="2814" spans="3:3" x14ac:dyDescent="0.3">
      <c r="C2814"/>
    </row>
    <row r="2815" spans="3:3" x14ac:dyDescent="0.3">
      <c r="C2815"/>
    </row>
    <row r="2816" spans="3:3" x14ac:dyDescent="0.3">
      <c r="C2816"/>
    </row>
    <row r="2817" spans="3:3" x14ac:dyDescent="0.3">
      <c r="C2817"/>
    </row>
    <row r="2818" spans="3:3" x14ac:dyDescent="0.3">
      <c r="C2818"/>
    </row>
    <row r="2819" spans="3:3" x14ac:dyDescent="0.3">
      <c r="C2819"/>
    </row>
    <row r="2820" spans="3:3" x14ac:dyDescent="0.3">
      <c r="C2820"/>
    </row>
    <row r="2821" spans="3:3" x14ac:dyDescent="0.3">
      <c r="C2821"/>
    </row>
    <row r="2822" spans="3:3" x14ac:dyDescent="0.3">
      <c r="C2822"/>
    </row>
    <row r="2823" spans="3:3" x14ac:dyDescent="0.3">
      <c r="C2823"/>
    </row>
    <row r="2824" spans="3:3" x14ac:dyDescent="0.3">
      <c r="C2824"/>
    </row>
    <row r="2825" spans="3:3" x14ac:dyDescent="0.3">
      <c r="C2825"/>
    </row>
    <row r="2826" spans="3:3" x14ac:dyDescent="0.3">
      <c r="C2826"/>
    </row>
    <row r="2827" spans="3:3" x14ac:dyDescent="0.3">
      <c r="C2827"/>
    </row>
    <row r="2828" spans="3:3" x14ac:dyDescent="0.3">
      <c r="C2828"/>
    </row>
    <row r="2829" spans="3:3" x14ac:dyDescent="0.3">
      <c r="C2829"/>
    </row>
    <row r="2830" spans="3:3" x14ac:dyDescent="0.3">
      <c r="C2830"/>
    </row>
    <row r="2831" spans="3:3" x14ac:dyDescent="0.3">
      <c r="C2831"/>
    </row>
    <row r="2832" spans="3:3" x14ac:dyDescent="0.3">
      <c r="C2832"/>
    </row>
    <row r="2833" spans="3:3" x14ac:dyDescent="0.3">
      <c r="C2833"/>
    </row>
    <row r="2834" spans="3:3" x14ac:dyDescent="0.3">
      <c r="C2834"/>
    </row>
    <row r="2835" spans="3:3" x14ac:dyDescent="0.3">
      <c r="C2835"/>
    </row>
    <row r="2836" spans="3:3" x14ac:dyDescent="0.3">
      <c r="C2836"/>
    </row>
    <row r="2837" spans="3:3" x14ac:dyDescent="0.3">
      <c r="C2837"/>
    </row>
    <row r="2838" spans="3:3" x14ac:dyDescent="0.3">
      <c r="C2838"/>
    </row>
    <row r="2839" spans="3:3" x14ac:dyDescent="0.3">
      <c r="C2839"/>
    </row>
    <row r="2840" spans="3:3" x14ac:dyDescent="0.3">
      <c r="C2840"/>
    </row>
    <row r="2841" spans="3:3" x14ac:dyDescent="0.3">
      <c r="C2841"/>
    </row>
    <row r="2842" spans="3:3" x14ac:dyDescent="0.3">
      <c r="C2842"/>
    </row>
    <row r="2843" spans="3:3" x14ac:dyDescent="0.3">
      <c r="C2843"/>
    </row>
    <row r="2844" spans="3:3" x14ac:dyDescent="0.3">
      <c r="C2844"/>
    </row>
    <row r="2845" spans="3:3" x14ac:dyDescent="0.3">
      <c r="C2845"/>
    </row>
    <row r="2846" spans="3:3" x14ac:dyDescent="0.3">
      <c r="C2846"/>
    </row>
    <row r="2847" spans="3:3" x14ac:dyDescent="0.3">
      <c r="C2847"/>
    </row>
    <row r="2848" spans="3:3" x14ac:dyDescent="0.3">
      <c r="C2848"/>
    </row>
    <row r="2849" spans="3:3" x14ac:dyDescent="0.3">
      <c r="C2849"/>
    </row>
    <row r="2850" spans="3:3" x14ac:dyDescent="0.3">
      <c r="C2850"/>
    </row>
    <row r="2851" spans="3:3" x14ac:dyDescent="0.3">
      <c r="C2851"/>
    </row>
    <row r="2852" spans="3:3" x14ac:dyDescent="0.3">
      <c r="C2852"/>
    </row>
    <row r="2853" spans="3:3" x14ac:dyDescent="0.3">
      <c r="C2853"/>
    </row>
    <row r="2854" spans="3:3" x14ac:dyDescent="0.3">
      <c r="C2854"/>
    </row>
    <row r="2855" spans="3:3" x14ac:dyDescent="0.3">
      <c r="C2855"/>
    </row>
    <row r="2856" spans="3:3" x14ac:dyDescent="0.3">
      <c r="C2856"/>
    </row>
    <row r="2857" spans="3:3" x14ac:dyDescent="0.3">
      <c r="C2857"/>
    </row>
    <row r="2858" spans="3:3" x14ac:dyDescent="0.3">
      <c r="C2858"/>
    </row>
    <row r="2859" spans="3:3" x14ac:dyDescent="0.3">
      <c r="C2859"/>
    </row>
    <row r="2860" spans="3:3" x14ac:dyDescent="0.3">
      <c r="C2860"/>
    </row>
    <row r="2861" spans="3:3" x14ac:dyDescent="0.3">
      <c r="C2861"/>
    </row>
    <row r="2862" spans="3:3" x14ac:dyDescent="0.3">
      <c r="C2862"/>
    </row>
    <row r="2863" spans="3:3" x14ac:dyDescent="0.3">
      <c r="C2863"/>
    </row>
    <row r="2864" spans="3:3" x14ac:dyDescent="0.3">
      <c r="C2864"/>
    </row>
    <row r="2865" spans="3:3" x14ac:dyDescent="0.3">
      <c r="C2865"/>
    </row>
    <row r="2866" spans="3:3" x14ac:dyDescent="0.3">
      <c r="C2866"/>
    </row>
    <row r="2867" spans="3:3" x14ac:dyDescent="0.3">
      <c r="C2867"/>
    </row>
    <row r="2868" spans="3:3" x14ac:dyDescent="0.3">
      <c r="C2868"/>
    </row>
    <row r="2869" spans="3:3" x14ac:dyDescent="0.3">
      <c r="C2869"/>
    </row>
    <row r="2870" spans="3:3" x14ac:dyDescent="0.3">
      <c r="C2870"/>
    </row>
    <row r="2871" spans="3:3" x14ac:dyDescent="0.3">
      <c r="C2871"/>
    </row>
    <row r="2872" spans="3:3" x14ac:dyDescent="0.3">
      <c r="C2872"/>
    </row>
    <row r="2873" spans="3:3" x14ac:dyDescent="0.3">
      <c r="C2873"/>
    </row>
    <row r="2874" spans="3:3" x14ac:dyDescent="0.3">
      <c r="C2874"/>
    </row>
    <row r="2875" spans="3:3" x14ac:dyDescent="0.3">
      <c r="C2875"/>
    </row>
    <row r="2876" spans="3:3" x14ac:dyDescent="0.3">
      <c r="C2876"/>
    </row>
    <row r="2877" spans="3:3" x14ac:dyDescent="0.3">
      <c r="C2877"/>
    </row>
    <row r="2878" spans="3:3" x14ac:dyDescent="0.3">
      <c r="C2878"/>
    </row>
    <row r="2879" spans="3:3" x14ac:dyDescent="0.3">
      <c r="C2879"/>
    </row>
    <row r="2880" spans="3:3" x14ac:dyDescent="0.3">
      <c r="C2880"/>
    </row>
    <row r="2881" spans="3:3" x14ac:dyDescent="0.3">
      <c r="C2881"/>
    </row>
    <row r="2882" spans="3:3" x14ac:dyDescent="0.3">
      <c r="C2882"/>
    </row>
    <row r="2883" spans="3:3" x14ac:dyDescent="0.3">
      <c r="C2883"/>
    </row>
    <row r="2884" spans="3:3" x14ac:dyDescent="0.3">
      <c r="C2884"/>
    </row>
    <row r="2885" spans="3:3" x14ac:dyDescent="0.3">
      <c r="C2885"/>
    </row>
    <row r="2886" spans="3:3" x14ac:dyDescent="0.3">
      <c r="C2886"/>
    </row>
    <row r="2887" spans="3:3" x14ac:dyDescent="0.3">
      <c r="C2887"/>
    </row>
    <row r="2888" spans="3:3" x14ac:dyDescent="0.3">
      <c r="C2888"/>
    </row>
    <row r="2889" spans="3:3" x14ac:dyDescent="0.3">
      <c r="C2889"/>
    </row>
    <row r="2890" spans="3:3" x14ac:dyDescent="0.3">
      <c r="C2890"/>
    </row>
    <row r="2891" spans="3:3" x14ac:dyDescent="0.3">
      <c r="C2891"/>
    </row>
    <row r="2892" spans="3:3" x14ac:dyDescent="0.3">
      <c r="C2892"/>
    </row>
    <row r="2893" spans="3:3" x14ac:dyDescent="0.3">
      <c r="C2893"/>
    </row>
    <row r="2894" spans="3:3" x14ac:dyDescent="0.3">
      <c r="C2894"/>
    </row>
    <row r="2895" spans="3:3" x14ac:dyDescent="0.3">
      <c r="C2895"/>
    </row>
    <row r="2896" spans="3:3" x14ac:dyDescent="0.3">
      <c r="C2896"/>
    </row>
    <row r="2897" spans="3:3" x14ac:dyDescent="0.3">
      <c r="C2897"/>
    </row>
    <row r="2898" spans="3:3" x14ac:dyDescent="0.3">
      <c r="C2898"/>
    </row>
    <row r="2899" spans="3:3" x14ac:dyDescent="0.3">
      <c r="C2899"/>
    </row>
    <row r="2900" spans="3:3" x14ac:dyDescent="0.3">
      <c r="C2900"/>
    </row>
    <row r="2901" spans="3:3" x14ac:dyDescent="0.3">
      <c r="C2901"/>
    </row>
    <row r="2902" spans="3:3" x14ac:dyDescent="0.3">
      <c r="C2902"/>
    </row>
    <row r="2903" spans="3:3" x14ac:dyDescent="0.3">
      <c r="C2903"/>
    </row>
    <row r="2904" spans="3:3" x14ac:dyDescent="0.3">
      <c r="C2904"/>
    </row>
    <row r="2905" spans="3:3" x14ac:dyDescent="0.3">
      <c r="C2905"/>
    </row>
    <row r="2906" spans="3:3" x14ac:dyDescent="0.3">
      <c r="C2906"/>
    </row>
    <row r="2907" spans="3:3" x14ac:dyDescent="0.3">
      <c r="C2907"/>
    </row>
    <row r="2908" spans="3:3" x14ac:dyDescent="0.3">
      <c r="C2908"/>
    </row>
    <row r="2909" spans="3:3" x14ac:dyDescent="0.3">
      <c r="C2909"/>
    </row>
    <row r="2910" spans="3:3" x14ac:dyDescent="0.3">
      <c r="C2910"/>
    </row>
    <row r="2911" spans="3:3" x14ac:dyDescent="0.3">
      <c r="C2911"/>
    </row>
    <row r="2912" spans="3:3" x14ac:dyDescent="0.3">
      <c r="C2912"/>
    </row>
    <row r="2913" spans="3:3" x14ac:dyDescent="0.3">
      <c r="C2913"/>
    </row>
    <row r="2914" spans="3:3" x14ac:dyDescent="0.3">
      <c r="C2914"/>
    </row>
    <row r="2915" spans="3:3" x14ac:dyDescent="0.3">
      <c r="C2915"/>
    </row>
    <row r="2916" spans="3:3" x14ac:dyDescent="0.3">
      <c r="C2916"/>
    </row>
    <row r="2917" spans="3:3" x14ac:dyDescent="0.3">
      <c r="C2917"/>
    </row>
    <row r="2918" spans="3:3" x14ac:dyDescent="0.3">
      <c r="C2918"/>
    </row>
    <row r="2919" spans="3:3" x14ac:dyDescent="0.3">
      <c r="C2919"/>
    </row>
    <row r="2920" spans="3:3" x14ac:dyDescent="0.3">
      <c r="C2920"/>
    </row>
    <row r="2921" spans="3:3" x14ac:dyDescent="0.3">
      <c r="C2921"/>
    </row>
    <row r="2922" spans="3:3" x14ac:dyDescent="0.3">
      <c r="C2922"/>
    </row>
    <row r="2923" spans="3:3" x14ac:dyDescent="0.3">
      <c r="C2923"/>
    </row>
    <row r="2924" spans="3:3" x14ac:dyDescent="0.3">
      <c r="C2924"/>
    </row>
    <row r="2925" spans="3:3" x14ac:dyDescent="0.3">
      <c r="C2925"/>
    </row>
    <row r="2926" spans="3:3" x14ac:dyDescent="0.3">
      <c r="C2926"/>
    </row>
    <row r="2927" spans="3:3" x14ac:dyDescent="0.3">
      <c r="C2927"/>
    </row>
    <row r="2928" spans="3:3" x14ac:dyDescent="0.3">
      <c r="C2928"/>
    </row>
    <row r="2929" spans="3:3" x14ac:dyDescent="0.3">
      <c r="C2929"/>
    </row>
    <row r="2930" spans="3:3" x14ac:dyDescent="0.3">
      <c r="C2930"/>
    </row>
    <row r="2931" spans="3:3" x14ac:dyDescent="0.3">
      <c r="C2931"/>
    </row>
    <row r="2932" spans="3:3" x14ac:dyDescent="0.3">
      <c r="C2932"/>
    </row>
    <row r="2933" spans="3:3" x14ac:dyDescent="0.3">
      <c r="C2933"/>
    </row>
    <row r="2934" spans="3:3" x14ac:dyDescent="0.3">
      <c r="C2934"/>
    </row>
    <row r="2935" spans="3:3" x14ac:dyDescent="0.3">
      <c r="C2935"/>
    </row>
    <row r="2936" spans="3:3" x14ac:dyDescent="0.3">
      <c r="C2936"/>
    </row>
    <row r="2937" spans="3:3" x14ac:dyDescent="0.3">
      <c r="C2937"/>
    </row>
    <row r="2938" spans="3:3" x14ac:dyDescent="0.3">
      <c r="C2938"/>
    </row>
    <row r="2939" spans="3:3" x14ac:dyDescent="0.3">
      <c r="C2939"/>
    </row>
    <row r="2940" spans="3:3" x14ac:dyDescent="0.3">
      <c r="C2940"/>
    </row>
    <row r="2941" spans="3:3" x14ac:dyDescent="0.3">
      <c r="C2941"/>
    </row>
    <row r="2942" spans="3:3" x14ac:dyDescent="0.3">
      <c r="C2942"/>
    </row>
    <row r="2943" spans="3:3" x14ac:dyDescent="0.3">
      <c r="C2943"/>
    </row>
    <row r="2944" spans="3:3" x14ac:dyDescent="0.3">
      <c r="C2944"/>
    </row>
    <row r="2945" spans="3:3" x14ac:dyDescent="0.3">
      <c r="C2945"/>
    </row>
    <row r="2946" spans="3:3" x14ac:dyDescent="0.3">
      <c r="C2946"/>
    </row>
    <row r="2947" spans="3:3" x14ac:dyDescent="0.3">
      <c r="C2947"/>
    </row>
    <row r="2948" spans="3:3" x14ac:dyDescent="0.3">
      <c r="C2948"/>
    </row>
    <row r="2949" spans="3:3" x14ac:dyDescent="0.3">
      <c r="C2949"/>
    </row>
    <row r="2950" spans="3:3" x14ac:dyDescent="0.3">
      <c r="C2950"/>
    </row>
    <row r="2951" spans="3:3" x14ac:dyDescent="0.3">
      <c r="C2951"/>
    </row>
    <row r="2952" spans="3:3" x14ac:dyDescent="0.3">
      <c r="C2952"/>
    </row>
    <row r="2953" spans="3:3" x14ac:dyDescent="0.3">
      <c r="C2953"/>
    </row>
    <row r="2954" spans="3:3" x14ac:dyDescent="0.3">
      <c r="C2954"/>
    </row>
    <row r="2955" spans="3:3" x14ac:dyDescent="0.3">
      <c r="C2955"/>
    </row>
    <row r="2956" spans="3:3" x14ac:dyDescent="0.3">
      <c r="C2956"/>
    </row>
    <row r="2957" spans="3:3" x14ac:dyDescent="0.3">
      <c r="C2957"/>
    </row>
    <row r="2958" spans="3:3" x14ac:dyDescent="0.3">
      <c r="C2958"/>
    </row>
    <row r="2959" spans="3:3" x14ac:dyDescent="0.3">
      <c r="C2959"/>
    </row>
    <row r="2960" spans="3:3" x14ac:dyDescent="0.3">
      <c r="C2960"/>
    </row>
    <row r="2961" spans="3:3" x14ac:dyDescent="0.3">
      <c r="C2961"/>
    </row>
    <row r="2962" spans="3:3" x14ac:dyDescent="0.3">
      <c r="C2962"/>
    </row>
    <row r="2963" spans="3:3" x14ac:dyDescent="0.3">
      <c r="C2963"/>
    </row>
    <row r="2964" spans="3:3" x14ac:dyDescent="0.3">
      <c r="C2964"/>
    </row>
    <row r="2965" spans="3:3" x14ac:dyDescent="0.3">
      <c r="C2965"/>
    </row>
    <row r="2966" spans="3:3" x14ac:dyDescent="0.3">
      <c r="C2966"/>
    </row>
    <row r="2967" spans="3:3" x14ac:dyDescent="0.3">
      <c r="C2967"/>
    </row>
    <row r="2968" spans="3:3" x14ac:dyDescent="0.3">
      <c r="C2968"/>
    </row>
    <row r="2969" spans="3:3" x14ac:dyDescent="0.3">
      <c r="C2969"/>
    </row>
    <row r="2970" spans="3:3" x14ac:dyDescent="0.3">
      <c r="C2970"/>
    </row>
    <row r="2971" spans="3:3" x14ac:dyDescent="0.3">
      <c r="C2971"/>
    </row>
    <row r="2972" spans="3:3" x14ac:dyDescent="0.3">
      <c r="C2972"/>
    </row>
    <row r="2973" spans="3:3" x14ac:dyDescent="0.3">
      <c r="C2973"/>
    </row>
    <row r="2974" spans="3:3" x14ac:dyDescent="0.3">
      <c r="C2974"/>
    </row>
    <row r="2975" spans="3:3" x14ac:dyDescent="0.3">
      <c r="C2975"/>
    </row>
    <row r="2976" spans="3:3" x14ac:dyDescent="0.3">
      <c r="C2976"/>
    </row>
    <row r="2977" spans="3:3" x14ac:dyDescent="0.3">
      <c r="C2977"/>
    </row>
    <row r="2978" spans="3:3" x14ac:dyDescent="0.3">
      <c r="C2978"/>
    </row>
    <row r="2979" spans="3:3" x14ac:dyDescent="0.3">
      <c r="C2979"/>
    </row>
    <row r="2980" spans="3:3" x14ac:dyDescent="0.3">
      <c r="C2980"/>
    </row>
    <row r="2981" spans="3:3" x14ac:dyDescent="0.3">
      <c r="C2981"/>
    </row>
    <row r="2982" spans="3:3" x14ac:dyDescent="0.3">
      <c r="C2982"/>
    </row>
    <row r="2983" spans="3:3" x14ac:dyDescent="0.3">
      <c r="C2983"/>
    </row>
    <row r="2984" spans="3:3" x14ac:dyDescent="0.3">
      <c r="C2984"/>
    </row>
    <row r="2985" spans="3:3" x14ac:dyDescent="0.3">
      <c r="C2985"/>
    </row>
    <row r="2986" spans="3:3" x14ac:dyDescent="0.3">
      <c r="C2986"/>
    </row>
    <row r="2987" spans="3:3" x14ac:dyDescent="0.3">
      <c r="C2987"/>
    </row>
    <row r="2988" spans="3:3" x14ac:dyDescent="0.3">
      <c r="C2988"/>
    </row>
    <row r="2989" spans="3:3" x14ac:dyDescent="0.3">
      <c r="C2989"/>
    </row>
    <row r="2990" spans="3:3" x14ac:dyDescent="0.3">
      <c r="C2990"/>
    </row>
    <row r="2991" spans="3:3" x14ac:dyDescent="0.3">
      <c r="C2991"/>
    </row>
    <row r="2992" spans="3:3" x14ac:dyDescent="0.3">
      <c r="C2992"/>
    </row>
    <row r="2993" spans="3:3" x14ac:dyDescent="0.3">
      <c r="C2993"/>
    </row>
    <row r="2994" spans="3:3" x14ac:dyDescent="0.3">
      <c r="C2994"/>
    </row>
    <row r="2995" spans="3:3" x14ac:dyDescent="0.3">
      <c r="C2995"/>
    </row>
    <row r="2996" spans="3:3" x14ac:dyDescent="0.3">
      <c r="C2996"/>
    </row>
    <row r="2997" spans="3:3" x14ac:dyDescent="0.3">
      <c r="C2997"/>
    </row>
    <row r="2998" spans="3:3" x14ac:dyDescent="0.3">
      <c r="C2998"/>
    </row>
    <row r="2999" spans="3:3" x14ac:dyDescent="0.3">
      <c r="C2999"/>
    </row>
    <row r="3000" spans="3:3" x14ac:dyDescent="0.3">
      <c r="C3000"/>
    </row>
    <row r="3001" spans="3:3" x14ac:dyDescent="0.3">
      <c r="C3001"/>
    </row>
    <row r="3002" spans="3:3" x14ac:dyDescent="0.3">
      <c r="C3002"/>
    </row>
    <row r="3003" spans="3:3" x14ac:dyDescent="0.3">
      <c r="C3003"/>
    </row>
    <row r="3004" spans="3:3" x14ac:dyDescent="0.3">
      <c r="C3004"/>
    </row>
    <row r="3005" spans="3:3" x14ac:dyDescent="0.3">
      <c r="C3005"/>
    </row>
    <row r="3006" spans="3:3" x14ac:dyDescent="0.3">
      <c r="C3006"/>
    </row>
    <row r="3007" spans="3:3" x14ac:dyDescent="0.3">
      <c r="C3007"/>
    </row>
    <row r="3008" spans="3:3" x14ac:dyDescent="0.3">
      <c r="C3008"/>
    </row>
    <row r="3009" spans="3:3" x14ac:dyDescent="0.3">
      <c r="C3009"/>
    </row>
    <row r="3010" spans="3:3" x14ac:dyDescent="0.3">
      <c r="C3010"/>
    </row>
    <row r="3011" spans="3:3" x14ac:dyDescent="0.3">
      <c r="C3011"/>
    </row>
    <row r="3012" spans="3:3" x14ac:dyDescent="0.3">
      <c r="C3012"/>
    </row>
    <row r="3013" spans="3:3" x14ac:dyDescent="0.3">
      <c r="C3013"/>
    </row>
    <row r="3014" spans="3:3" x14ac:dyDescent="0.3">
      <c r="C3014"/>
    </row>
    <row r="3015" spans="3:3" x14ac:dyDescent="0.3">
      <c r="C3015"/>
    </row>
    <row r="3016" spans="3:3" x14ac:dyDescent="0.3">
      <c r="C3016"/>
    </row>
    <row r="3017" spans="3:3" x14ac:dyDescent="0.3">
      <c r="C3017"/>
    </row>
    <row r="3018" spans="3:3" x14ac:dyDescent="0.3">
      <c r="C3018"/>
    </row>
    <row r="3019" spans="3:3" x14ac:dyDescent="0.3">
      <c r="C3019"/>
    </row>
    <row r="3020" spans="3:3" x14ac:dyDescent="0.3">
      <c r="C3020"/>
    </row>
    <row r="3021" spans="3:3" x14ac:dyDescent="0.3">
      <c r="C3021"/>
    </row>
    <row r="3022" spans="3:3" x14ac:dyDescent="0.3">
      <c r="C3022"/>
    </row>
    <row r="3023" spans="3:3" x14ac:dyDescent="0.3">
      <c r="C3023"/>
    </row>
    <row r="3024" spans="3:3" x14ac:dyDescent="0.3">
      <c r="C3024"/>
    </row>
    <row r="3025" spans="3:3" x14ac:dyDescent="0.3">
      <c r="C3025"/>
    </row>
    <row r="3026" spans="3:3" x14ac:dyDescent="0.3">
      <c r="C3026"/>
    </row>
    <row r="3027" spans="3:3" x14ac:dyDescent="0.3">
      <c r="C3027"/>
    </row>
    <row r="3028" spans="3:3" x14ac:dyDescent="0.3">
      <c r="C3028"/>
    </row>
    <row r="3029" spans="3:3" x14ac:dyDescent="0.3">
      <c r="C3029"/>
    </row>
    <row r="3030" spans="3:3" x14ac:dyDescent="0.3">
      <c r="C3030"/>
    </row>
    <row r="3031" spans="3:3" x14ac:dyDescent="0.3">
      <c r="C3031"/>
    </row>
    <row r="3032" spans="3:3" x14ac:dyDescent="0.3">
      <c r="C3032"/>
    </row>
    <row r="3033" spans="3:3" x14ac:dyDescent="0.3">
      <c r="C3033"/>
    </row>
    <row r="3034" spans="3:3" x14ac:dyDescent="0.3">
      <c r="C3034"/>
    </row>
    <row r="3035" spans="3:3" x14ac:dyDescent="0.3">
      <c r="C3035"/>
    </row>
    <row r="3036" spans="3:3" x14ac:dyDescent="0.3">
      <c r="C3036"/>
    </row>
    <row r="3037" spans="3:3" x14ac:dyDescent="0.3">
      <c r="C3037"/>
    </row>
    <row r="3038" spans="3:3" x14ac:dyDescent="0.3">
      <c r="C3038"/>
    </row>
    <row r="3039" spans="3:3" x14ac:dyDescent="0.3">
      <c r="C3039"/>
    </row>
    <row r="3040" spans="3:3" x14ac:dyDescent="0.3">
      <c r="C3040"/>
    </row>
    <row r="3041" spans="3:3" x14ac:dyDescent="0.3">
      <c r="C3041"/>
    </row>
    <row r="3042" spans="3:3" x14ac:dyDescent="0.3">
      <c r="C3042"/>
    </row>
    <row r="3043" spans="3:3" x14ac:dyDescent="0.3">
      <c r="C3043"/>
    </row>
    <row r="3044" spans="3:3" x14ac:dyDescent="0.3">
      <c r="C3044"/>
    </row>
    <row r="3045" spans="3:3" x14ac:dyDescent="0.3">
      <c r="C3045"/>
    </row>
    <row r="3046" spans="3:3" x14ac:dyDescent="0.3">
      <c r="C3046"/>
    </row>
    <row r="3047" spans="3:3" x14ac:dyDescent="0.3">
      <c r="C3047"/>
    </row>
    <row r="3048" spans="3:3" x14ac:dyDescent="0.3">
      <c r="C3048"/>
    </row>
    <row r="3049" spans="3:3" x14ac:dyDescent="0.3">
      <c r="C3049"/>
    </row>
    <row r="3050" spans="3:3" x14ac:dyDescent="0.3">
      <c r="C3050"/>
    </row>
    <row r="3051" spans="3:3" x14ac:dyDescent="0.3">
      <c r="C3051"/>
    </row>
    <row r="3052" spans="3:3" x14ac:dyDescent="0.3">
      <c r="C3052"/>
    </row>
    <row r="3053" spans="3:3" x14ac:dyDescent="0.3">
      <c r="C3053"/>
    </row>
    <row r="3054" spans="3:3" x14ac:dyDescent="0.3">
      <c r="C3054"/>
    </row>
    <row r="3055" spans="3:3" x14ac:dyDescent="0.3">
      <c r="C3055"/>
    </row>
    <row r="3056" spans="3:3" x14ac:dyDescent="0.3">
      <c r="C3056"/>
    </row>
    <row r="3057" spans="3:3" x14ac:dyDescent="0.3">
      <c r="C3057"/>
    </row>
    <row r="3058" spans="3:3" x14ac:dyDescent="0.3">
      <c r="C3058"/>
    </row>
    <row r="3059" spans="3:3" x14ac:dyDescent="0.3">
      <c r="C3059"/>
    </row>
    <row r="3060" spans="3:3" x14ac:dyDescent="0.3">
      <c r="C3060"/>
    </row>
    <row r="3061" spans="3:3" x14ac:dyDescent="0.3">
      <c r="C3061"/>
    </row>
    <row r="3062" spans="3:3" x14ac:dyDescent="0.3">
      <c r="C3062"/>
    </row>
    <row r="3063" spans="3:3" x14ac:dyDescent="0.3">
      <c r="C3063"/>
    </row>
    <row r="3064" spans="3:3" x14ac:dyDescent="0.3">
      <c r="C3064"/>
    </row>
    <row r="3065" spans="3:3" x14ac:dyDescent="0.3">
      <c r="C3065"/>
    </row>
    <row r="3066" spans="3:3" x14ac:dyDescent="0.3">
      <c r="C3066"/>
    </row>
    <row r="3067" spans="3:3" x14ac:dyDescent="0.3">
      <c r="C3067"/>
    </row>
    <row r="3068" spans="3:3" x14ac:dyDescent="0.3">
      <c r="C3068"/>
    </row>
    <row r="3069" spans="3:3" x14ac:dyDescent="0.3">
      <c r="C3069"/>
    </row>
    <row r="3070" spans="3:3" x14ac:dyDescent="0.3">
      <c r="C3070"/>
    </row>
    <row r="3071" spans="3:3" x14ac:dyDescent="0.3">
      <c r="C3071"/>
    </row>
    <row r="3072" spans="3:3" x14ac:dyDescent="0.3">
      <c r="C3072"/>
    </row>
    <row r="3073" spans="3:3" x14ac:dyDescent="0.3">
      <c r="C3073"/>
    </row>
    <row r="3074" spans="3:3" x14ac:dyDescent="0.3">
      <c r="C3074"/>
    </row>
    <row r="3075" spans="3:3" x14ac:dyDescent="0.3">
      <c r="C3075"/>
    </row>
    <row r="3076" spans="3:3" x14ac:dyDescent="0.3">
      <c r="C3076"/>
    </row>
    <row r="3077" spans="3:3" x14ac:dyDescent="0.3">
      <c r="C3077"/>
    </row>
    <row r="3078" spans="3:3" x14ac:dyDescent="0.3">
      <c r="C3078"/>
    </row>
    <row r="3079" spans="3:3" x14ac:dyDescent="0.3">
      <c r="C3079"/>
    </row>
    <row r="3080" spans="3:3" x14ac:dyDescent="0.3">
      <c r="C3080"/>
    </row>
    <row r="3081" spans="3:3" x14ac:dyDescent="0.3">
      <c r="C3081"/>
    </row>
    <row r="3082" spans="3:3" x14ac:dyDescent="0.3">
      <c r="C3082"/>
    </row>
    <row r="3083" spans="3:3" x14ac:dyDescent="0.3">
      <c r="C3083"/>
    </row>
    <row r="3084" spans="3:3" x14ac:dyDescent="0.3">
      <c r="C3084"/>
    </row>
    <row r="3085" spans="3:3" x14ac:dyDescent="0.3">
      <c r="C3085"/>
    </row>
    <row r="3086" spans="3:3" x14ac:dyDescent="0.3">
      <c r="C3086"/>
    </row>
    <row r="3087" spans="3:3" x14ac:dyDescent="0.3">
      <c r="C3087"/>
    </row>
    <row r="3088" spans="3:3" x14ac:dyDescent="0.3">
      <c r="C3088"/>
    </row>
    <row r="3089" spans="3:3" x14ac:dyDescent="0.3">
      <c r="C3089"/>
    </row>
    <row r="3090" spans="3:3" x14ac:dyDescent="0.3">
      <c r="C3090"/>
    </row>
    <row r="3091" spans="3:3" x14ac:dyDescent="0.3">
      <c r="C3091"/>
    </row>
    <row r="3092" spans="3:3" x14ac:dyDescent="0.3">
      <c r="C3092"/>
    </row>
    <row r="3093" spans="3:3" x14ac:dyDescent="0.3">
      <c r="C3093"/>
    </row>
    <row r="3094" spans="3:3" x14ac:dyDescent="0.3">
      <c r="C3094"/>
    </row>
    <row r="3095" spans="3:3" x14ac:dyDescent="0.3">
      <c r="C3095"/>
    </row>
    <row r="3096" spans="3:3" x14ac:dyDescent="0.3">
      <c r="C3096"/>
    </row>
    <row r="3097" spans="3:3" x14ac:dyDescent="0.3">
      <c r="C3097"/>
    </row>
    <row r="3098" spans="3:3" x14ac:dyDescent="0.3">
      <c r="C3098"/>
    </row>
    <row r="3099" spans="3:3" x14ac:dyDescent="0.3">
      <c r="C3099"/>
    </row>
    <row r="3100" spans="3:3" x14ac:dyDescent="0.3">
      <c r="C3100"/>
    </row>
    <row r="3101" spans="3:3" x14ac:dyDescent="0.3">
      <c r="C3101"/>
    </row>
    <row r="3102" spans="3:3" x14ac:dyDescent="0.3">
      <c r="C3102"/>
    </row>
    <row r="3103" spans="3:3" x14ac:dyDescent="0.3">
      <c r="C3103"/>
    </row>
    <row r="3104" spans="3:3" x14ac:dyDescent="0.3">
      <c r="C3104"/>
    </row>
    <row r="3105" spans="3:3" x14ac:dyDescent="0.3">
      <c r="C3105"/>
    </row>
    <row r="3106" spans="3:3" x14ac:dyDescent="0.3">
      <c r="C3106"/>
    </row>
    <row r="3107" spans="3:3" x14ac:dyDescent="0.3">
      <c r="C3107"/>
    </row>
    <row r="3108" spans="3:3" x14ac:dyDescent="0.3">
      <c r="C3108"/>
    </row>
    <row r="3109" spans="3:3" x14ac:dyDescent="0.3">
      <c r="C3109"/>
    </row>
    <row r="3110" spans="3:3" x14ac:dyDescent="0.3">
      <c r="C3110"/>
    </row>
    <row r="3111" spans="3:3" x14ac:dyDescent="0.3">
      <c r="C3111"/>
    </row>
    <row r="3112" spans="3:3" x14ac:dyDescent="0.3">
      <c r="C3112"/>
    </row>
    <row r="3113" spans="3:3" x14ac:dyDescent="0.3">
      <c r="C3113"/>
    </row>
    <row r="3114" spans="3:3" x14ac:dyDescent="0.3">
      <c r="C3114"/>
    </row>
    <row r="3115" spans="3:3" x14ac:dyDescent="0.3">
      <c r="C3115"/>
    </row>
    <row r="3116" spans="3:3" x14ac:dyDescent="0.3">
      <c r="C3116"/>
    </row>
    <row r="3117" spans="3:3" x14ac:dyDescent="0.3">
      <c r="C3117"/>
    </row>
    <row r="3118" spans="3:3" x14ac:dyDescent="0.3">
      <c r="C3118"/>
    </row>
    <row r="3119" spans="3:3" x14ac:dyDescent="0.3">
      <c r="C3119"/>
    </row>
    <row r="3120" spans="3:3" x14ac:dyDescent="0.3">
      <c r="C3120"/>
    </row>
    <row r="3121" spans="3:3" x14ac:dyDescent="0.3">
      <c r="C3121"/>
    </row>
    <row r="3122" spans="3:3" x14ac:dyDescent="0.3">
      <c r="C3122"/>
    </row>
    <row r="3123" spans="3:3" x14ac:dyDescent="0.3">
      <c r="C3123"/>
    </row>
    <row r="3124" spans="3:3" x14ac:dyDescent="0.3">
      <c r="C3124"/>
    </row>
    <row r="3125" spans="3:3" x14ac:dyDescent="0.3">
      <c r="C3125"/>
    </row>
    <row r="3126" spans="3:3" x14ac:dyDescent="0.3">
      <c r="C3126"/>
    </row>
    <row r="3127" spans="3:3" x14ac:dyDescent="0.3">
      <c r="C3127"/>
    </row>
    <row r="3128" spans="3:3" x14ac:dyDescent="0.3">
      <c r="C3128"/>
    </row>
    <row r="3129" spans="3:3" x14ac:dyDescent="0.3">
      <c r="C3129"/>
    </row>
    <row r="3130" spans="3:3" x14ac:dyDescent="0.3">
      <c r="C3130"/>
    </row>
    <row r="3131" spans="3:3" x14ac:dyDescent="0.3">
      <c r="C3131"/>
    </row>
    <row r="3132" spans="3:3" x14ac:dyDescent="0.3">
      <c r="C3132"/>
    </row>
    <row r="3133" spans="3:3" x14ac:dyDescent="0.3">
      <c r="C3133"/>
    </row>
    <row r="3134" spans="3:3" x14ac:dyDescent="0.3">
      <c r="C3134"/>
    </row>
    <row r="3135" spans="3:3" x14ac:dyDescent="0.3">
      <c r="C3135"/>
    </row>
    <row r="3136" spans="3:3" x14ac:dyDescent="0.3">
      <c r="C3136"/>
    </row>
    <row r="3137" spans="3:3" x14ac:dyDescent="0.3">
      <c r="C3137"/>
    </row>
    <row r="3138" spans="3:3" x14ac:dyDescent="0.3">
      <c r="C3138"/>
    </row>
    <row r="3139" spans="3:3" x14ac:dyDescent="0.3">
      <c r="C3139"/>
    </row>
    <row r="3140" spans="3:3" x14ac:dyDescent="0.3">
      <c r="C3140"/>
    </row>
    <row r="3141" spans="3:3" x14ac:dyDescent="0.3">
      <c r="C3141"/>
    </row>
    <row r="3142" spans="3:3" x14ac:dyDescent="0.3">
      <c r="C3142"/>
    </row>
    <row r="3143" spans="3:3" x14ac:dyDescent="0.3">
      <c r="C3143"/>
    </row>
    <row r="3144" spans="3:3" x14ac:dyDescent="0.3">
      <c r="C3144"/>
    </row>
    <row r="3145" spans="3:3" x14ac:dyDescent="0.3">
      <c r="C3145"/>
    </row>
    <row r="3146" spans="3:3" x14ac:dyDescent="0.3">
      <c r="C3146"/>
    </row>
    <row r="3147" spans="3:3" x14ac:dyDescent="0.3">
      <c r="C3147"/>
    </row>
    <row r="3148" spans="3:3" x14ac:dyDescent="0.3">
      <c r="C3148"/>
    </row>
    <row r="3149" spans="3:3" x14ac:dyDescent="0.3">
      <c r="C3149"/>
    </row>
    <row r="3150" spans="3:3" x14ac:dyDescent="0.3">
      <c r="C3150"/>
    </row>
    <row r="3151" spans="3:3" x14ac:dyDescent="0.3">
      <c r="C3151"/>
    </row>
    <row r="3152" spans="3:3" x14ac:dyDescent="0.3">
      <c r="C3152"/>
    </row>
    <row r="3153" spans="3:3" x14ac:dyDescent="0.3">
      <c r="C3153"/>
    </row>
    <row r="3154" spans="3:3" x14ac:dyDescent="0.3">
      <c r="C3154"/>
    </row>
    <row r="3155" spans="3:3" x14ac:dyDescent="0.3">
      <c r="C3155"/>
    </row>
    <row r="3156" spans="3:3" x14ac:dyDescent="0.3">
      <c r="C3156"/>
    </row>
    <row r="3157" spans="3:3" x14ac:dyDescent="0.3">
      <c r="C3157"/>
    </row>
    <row r="3158" spans="3:3" x14ac:dyDescent="0.3">
      <c r="C3158"/>
    </row>
    <row r="3159" spans="3:3" x14ac:dyDescent="0.3">
      <c r="C3159"/>
    </row>
    <row r="3160" spans="3:3" x14ac:dyDescent="0.3">
      <c r="C3160"/>
    </row>
    <row r="3161" spans="3:3" x14ac:dyDescent="0.3">
      <c r="C3161"/>
    </row>
    <row r="3162" spans="3:3" x14ac:dyDescent="0.3">
      <c r="C3162"/>
    </row>
    <row r="3163" spans="3:3" x14ac:dyDescent="0.3">
      <c r="C3163"/>
    </row>
    <row r="3164" spans="3:3" x14ac:dyDescent="0.3">
      <c r="C3164"/>
    </row>
    <row r="3165" spans="3:3" x14ac:dyDescent="0.3">
      <c r="C3165"/>
    </row>
    <row r="3166" spans="3:3" x14ac:dyDescent="0.3">
      <c r="C3166"/>
    </row>
    <row r="3167" spans="3:3" x14ac:dyDescent="0.3">
      <c r="C3167"/>
    </row>
    <row r="3168" spans="3:3" x14ac:dyDescent="0.3">
      <c r="C3168"/>
    </row>
    <row r="3169" spans="3:3" x14ac:dyDescent="0.3">
      <c r="C3169"/>
    </row>
    <row r="3170" spans="3:3" x14ac:dyDescent="0.3">
      <c r="C3170"/>
    </row>
    <row r="3171" spans="3:3" x14ac:dyDescent="0.3">
      <c r="C3171"/>
    </row>
    <row r="3172" spans="3:3" x14ac:dyDescent="0.3">
      <c r="C3172"/>
    </row>
    <row r="3173" spans="3:3" x14ac:dyDescent="0.3">
      <c r="C3173"/>
    </row>
    <row r="3174" spans="3:3" x14ac:dyDescent="0.3">
      <c r="C3174"/>
    </row>
    <row r="3175" spans="3:3" x14ac:dyDescent="0.3">
      <c r="C3175"/>
    </row>
    <row r="3176" spans="3:3" x14ac:dyDescent="0.3">
      <c r="C3176"/>
    </row>
    <row r="3177" spans="3:3" x14ac:dyDescent="0.3">
      <c r="C3177"/>
    </row>
    <row r="3178" spans="3:3" x14ac:dyDescent="0.3">
      <c r="C3178"/>
    </row>
    <row r="3179" spans="3:3" x14ac:dyDescent="0.3">
      <c r="C3179"/>
    </row>
    <row r="3180" spans="3:3" x14ac:dyDescent="0.3">
      <c r="C3180"/>
    </row>
    <row r="3181" spans="3:3" x14ac:dyDescent="0.3">
      <c r="C3181"/>
    </row>
    <row r="3182" spans="3:3" x14ac:dyDescent="0.3">
      <c r="C3182"/>
    </row>
    <row r="3183" spans="3:3" x14ac:dyDescent="0.3">
      <c r="C3183"/>
    </row>
    <row r="3184" spans="3:3" x14ac:dyDescent="0.3">
      <c r="C3184"/>
    </row>
    <row r="3185" spans="3:3" x14ac:dyDescent="0.3">
      <c r="C3185"/>
    </row>
    <row r="3186" spans="3:3" x14ac:dyDescent="0.3">
      <c r="C3186"/>
    </row>
    <row r="3187" spans="3:3" x14ac:dyDescent="0.3">
      <c r="C3187"/>
    </row>
    <row r="3188" spans="3:3" x14ac:dyDescent="0.3">
      <c r="C3188"/>
    </row>
    <row r="3189" spans="3:3" x14ac:dyDescent="0.3">
      <c r="C3189"/>
    </row>
    <row r="3190" spans="3:3" x14ac:dyDescent="0.3">
      <c r="C3190"/>
    </row>
    <row r="3191" spans="3:3" x14ac:dyDescent="0.3">
      <c r="C3191"/>
    </row>
    <row r="3192" spans="3:3" x14ac:dyDescent="0.3">
      <c r="C3192"/>
    </row>
    <row r="3193" spans="3:3" x14ac:dyDescent="0.3">
      <c r="C3193"/>
    </row>
    <row r="3194" spans="3:3" x14ac:dyDescent="0.3">
      <c r="C3194"/>
    </row>
    <row r="3195" spans="3:3" x14ac:dyDescent="0.3">
      <c r="C3195"/>
    </row>
    <row r="3196" spans="3:3" x14ac:dyDescent="0.3">
      <c r="C3196"/>
    </row>
    <row r="3197" spans="3:3" x14ac:dyDescent="0.3">
      <c r="C3197"/>
    </row>
    <row r="3198" spans="3:3" x14ac:dyDescent="0.3">
      <c r="C3198"/>
    </row>
    <row r="3199" spans="3:3" x14ac:dyDescent="0.3">
      <c r="C3199"/>
    </row>
    <row r="3200" spans="3:3" x14ac:dyDescent="0.3">
      <c r="C3200"/>
    </row>
    <row r="3201" spans="3:3" x14ac:dyDescent="0.3">
      <c r="C3201"/>
    </row>
    <row r="3202" spans="3:3" x14ac:dyDescent="0.3">
      <c r="C3202"/>
    </row>
    <row r="3203" spans="3:3" x14ac:dyDescent="0.3">
      <c r="C3203"/>
    </row>
    <row r="3204" spans="3:3" x14ac:dyDescent="0.3">
      <c r="C3204"/>
    </row>
    <row r="3205" spans="3:3" x14ac:dyDescent="0.3">
      <c r="C3205"/>
    </row>
    <row r="3206" spans="3:3" x14ac:dyDescent="0.3">
      <c r="C3206"/>
    </row>
    <row r="3207" spans="3:3" x14ac:dyDescent="0.3">
      <c r="C3207"/>
    </row>
    <row r="3208" spans="3:3" x14ac:dyDescent="0.3">
      <c r="C3208"/>
    </row>
    <row r="3209" spans="3:3" x14ac:dyDescent="0.3">
      <c r="C3209"/>
    </row>
    <row r="3210" spans="3:3" x14ac:dyDescent="0.3">
      <c r="C3210"/>
    </row>
    <row r="3211" spans="3:3" x14ac:dyDescent="0.3">
      <c r="C3211"/>
    </row>
    <row r="3212" spans="3:3" x14ac:dyDescent="0.3">
      <c r="C3212"/>
    </row>
    <row r="3213" spans="3:3" x14ac:dyDescent="0.3">
      <c r="C3213"/>
    </row>
    <row r="3214" spans="3:3" x14ac:dyDescent="0.3">
      <c r="C3214"/>
    </row>
    <row r="3215" spans="3:3" x14ac:dyDescent="0.3">
      <c r="C3215"/>
    </row>
    <row r="3216" spans="3:3" x14ac:dyDescent="0.3">
      <c r="C3216"/>
    </row>
    <row r="3217" spans="3:3" x14ac:dyDescent="0.3">
      <c r="C3217"/>
    </row>
    <row r="3218" spans="3:3" x14ac:dyDescent="0.3">
      <c r="C3218"/>
    </row>
    <row r="3219" spans="3:3" x14ac:dyDescent="0.3">
      <c r="C3219"/>
    </row>
    <row r="3220" spans="3:3" x14ac:dyDescent="0.3">
      <c r="C3220"/>
    </row>
    <row r="3221" spans="3:3" x14ac:dyDescent="0.3">
      <c r="C3221"/>
    </row>
    <row r="3222" spans="3:3" x14ac:dyDescent="0.3">
      <c r="C3222"/>
    </row>
    <row r="3223" spans="3:3" x14ac:dyDescent="0.3">
      <c r="C3223"/>
    </row>
    <row r="3224" spans="3:3" x14ac:dyDescent="0.3">
      <c r="C3224"/>
    </row>
    <row r="3225" spans="3:3" x14ac:dyDescent="0.3">
      <c r="C3225"/>
    </row>
    <row r="3226" spans="3:3" x14ac:dyDescent="0.3">
      <c r="C3226"/>
    </row>
    <row r="3227" spans="3:3" x14ac:dyDescent="0.3">
      <c r="C3227"/>
    </row>
    <row r="3228" spans="3:3" x14ac:dyDescent="0.3">
      <c r="C3228"/>
    </row>
    <row r="3229" spans="3:3" x14ac:dyDescent="0.3">
      <c r="C3229"/>
    </row>
    <row r="3230" spans="3:3" x14ac:dyDescent="0.3">
      <c r="C3230"/>
    </row>
    <row r="3231" spans="3:3" x14ac:dyDescent="0.3">
      <c r="C3231"/>
    </row>
    <row r="3232" spans="3:3" x14ac:dyDescent="0.3">
      <c r="C3232"/>
    </row>
    <row r="3233" spans="3:3" x14ac:dyDescent="0.3">
      <c r="C3233"/>
    </row>
    <row r="3234" spans="3:3" x14ac:dyDescent="0.3">
      <c r="C3234"/>
    </row>
    <row r="3235" spans="3:3" x14ac:dyDescent="0.3">
      <c r="C3235"/>
    </row>
    <row r="3236" spans="3:3" x14ac:dyDescent="0.3">
      <c r="C3236"/>
    </row>
    <row r="3237" spans="3:3" x14ac:dyDescent="0.3">
      <c r="C3237"/>
    </row>
    <row r="3238" spans="3:3" x14ac:dyDescent="0.3">
      <c r="C3238"/>
    </row>
    <row r="3239" spans="3:3" x14ac:dyDescent="0.3">
      <c r="C3239"/>
    </row>
    <row r="3240" spans="3:3" x14ac:dyDescent="0.3">
      <c r="C3240"/>
    </row>
    <row r="3241" spans="3:3" x14ac:dyDescent="0.3">
      <c r="C3241"/>
    </row>
    <row r="3242" spans="3:3" x14ac:dyDescent="0.3">
      <c r="C3242"/>
    </row>
    <row r="3243" spans="3:3" x14ac:dyDescent="0.3">
      <c r="C3243"/>
    </row>
    <row r="3244" spans="3:3" x14ac:dyDescent="0.3">
      <c r="C3244"/>
    </row>
    <row r="3245" spans="3:3" x14ac:dyDescent="0.3">
      <c r="C3245"/>
    </row>
    <row r="3246" spans="3:3" x14ac:dyDescent="0.3">
      <c r="C3246"/>
    </row>
    <row r="3247" spans="3:3" x14ac:dyDescent="0.3">
      <c r="C3247"/>
    </row>
    <row r="3248" spans="3:3" x14ac:dyDescent="0.3">
      <c r="C3248"/>
    </row>
    <row r="3249" spans="3:3" x14ac:dyDescent="0.3">
      <c r="C3249"/>
    </row>
    <row r="3250" spans="3:3" x14ac:dyDescent="0.3">
      <c r="C3250"/>
    </row>
    <row r="3251" spans="3:3" x14ac:dyDescent="0.3">
      <c r="C3251"/>
    </row>
    <row r="3252" spans="3:3" x14ac:dyDescent="0.3">
      <c r="C3252"/>
    </row>
    <row r="3253" spans="3:3" x14ac:dyDescent="0.3">
      <c r="C3253"/>
    </row>
    <row r="3254" spans="3:3" x14ac:dyDescent="0.3">
      <c r="C3254"/>
    </row>
    <row r="3255" spans="3:3" x14ac:dyDescent="0.3">
      <c r="C3255"/>
    </row>
    <row r="3256" spans="3:3" x14ac:dyDescent="0.3">
      <c r="C3256"/>
    </row>
    <row r="3257" spans="3:3" x14ac:dyDescent="0.3">
      <c r="C3257"/>
    </row>
    <row r="3258" spans="3:3" x14ac:dyDescent="0.3">
      <c r="C3258"/>
    </row>
    <row r="3259" spans="3:3" x14ac:dyDescent="0.3">
      <c r="C3259"/>
    </row>
    <row r="3260" spans="3:3" x14ac:dyDescent="0.3">
      <c r="C3260"/>
    </row>
    <row r="3261" spans="3:3" x14ac:dyDescent="0.3">
      <c r="C3261"/>
    </row>
    <row r="3262" spans="3:3" x14ac:dyDescent="0.3">
      <c r="C3262"/>
    </row>
    <row r="3263" spans="3:3" x14ac:dyDescent="0.3">
      <c r="C3263"/>
    </row>
    <row r="3264" spans="3:3" x14ac:dyDescent="0.3">
      <c r="C3264"/>
    </row>
    <row r="3265" spans="3:3" x14ac:dyDescent="0.3">
      <c r="C3265"/>
    </row>
    <row r="3266" spans="3:3" x14ac:dyDescent="0.3">
      <c r="C3266"/>
    </row>
    <row r="3267" spans="3:3" x14ac:dyDescent="0.3">
      <c r="C3267"/>
    </row>
    <row r="3268" spans="3:3" x14ac:dyDescent="0.3">
      <c r="C3268"/>
    </row>
    <row r="3269" spans="3:3" x14ac:dyDescent="0.3">
      <c r="C3269"/>
    </row>
    <row r="3270" spans="3:3" x14ac:dyDescent="0.3">
      <c r="C3270"/>
    </row>
    <row r="3271" spans="3:3" x14ac:dyDescent="0.3">
      <c r="C3271"/>
    </row>
    <row r="3272" spans="3:3" x14ac:dyDescent="0.3">
      <c r="C3272"/>
    </row>
    <row r="3273" spans="3:3" x14ac:dyDescent="0.3">
      <c r="C3273"/>
    </row>
    <row r="3274" spans="3:3" x14ac:dyDescent="0.3">
      <c r="C3274"/>
    </row>
    <row r="3275" spans="3:3" x14ac:dyDescent="0.3">
      <c r="C3275"/>
    </row>
    <row r="3276" spans="3:3" x14ac:dyDescent="0.3">
      <c r="C3276"/>
    </row>
    <row r="3277" spans="3:3" x14ac:dyDescent="0.3">
      <c r="C3277"/>
    </row>
    <row r="3278" spans="3:3" x14ac:dyDescent="0.3">
      <c r="C3278"/>
    </row>
  </sheetData>
  <mergeCells count="5">
    <mergeCell ref="A1:E7"/>
    <mergeCell ref="A8:E8"/>
    <mergeCell ref="A10:B10"/>
    <mergeCell ref="A14:E14"/>
    <mergeCell ref="F14:P14"/>
  </mergeCells>
  <phoneticPr fontId="17" type="noConversion"/>
  <dataValidations count="1">
    <dataValidation allowBlank="1" showErrorMessage="1" errorTitle="Napačna vrednost podatkov" error="Vrednost popusta je previsoka. Skupna cena ne more biti negativna vrednost. Prosimo preverite podatke." sqref="I17:J58" xr:uid="{043ED384-C9C1-489D-AB1F-58C08D70B02F}"/>
  </dataValidations>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70E13-A01F-4412-B79B-10ED41057909}">
  <dimension ref="A1:P115"/>
  <sheetViews>
    <sheetView showGridLines="0" zoomScale="78" zoomScaleNormal="78" workbookViewId="0">
      <selection activeCell="L109" sqref="L109"/>
    </sheetView>
  </sheetViews>
  <sheetFormatPr defaultRowHeight="14.4" x14ac:dyDescent="0.3"/>
  <cols>
    <col min="1" max="1" width="14" customWidth="1"/>
    <col min="2" max="2" width="45.109375" customWidth="1"/>
    <col min="5" max="5" width="15.109375" customWidth="1"/>
    <col min="6" max="6" width="18.109375" customWidth="1"/>
    <col min="7" max="7" width="11" customWidth="1"/>
    <col min="8" max="8" width="16" customWidth="1"/>
    <col min="9" max="9" width="15.88671875" customWidth="1"/>
    <col min="11" max="11" width="15.33203125" customWidth="1"/>
    <col min="12" max="12" width="20.33203125" customWidth="1"/>
    <col min="13" max="13" width="16.5546875" customWidth="1"/>
    <col min="14" max="14" width="19" customWidth="1"/>
    <col min="15" max="15" width="16.88671875" customWidth="1"/>
    <col min="16" max="16" width="17.109375" customWidth="1"/>
  </cols>
  <sheetData>
    <row r="1" spans="1:16" ht="15" customHeight="1"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75" customHeight="1" x14ac:dyDescent="0.3">
      <c r="A10" s="72" t="s">
        <v>96</v>
      </c>
      <c r="B10" s="73"/>
      <c r="C10" s="2"/>
      <c r="D10" s="2"/>
      <c r="E10" s="2"/>
    </row>
    <row r="11" spans="1:16" ht="15.6" x14ac:dyDescent="0.3">
      <c r="A11" s="2"/>
      <c r="B11" s="2"/>
      <c r="C11" s="2"/>
      <c r="D11" s="2"/>
      <c r="E11" s="2"/>
    </row>
    <row r="12" spans="1:16" ht="15.6" x14ac:dyDescent="0.3">
      <c r="A12" s="6" t="s">
        <v>24</v>
      </c>
      <c r="B12" s="2"/>
      <c r="C12" s="2"/>
      <c r="D12" s="2"/>
      <c r="E12" s="2"/>
    </row>
    <row r="13" spans="1:16" ht="15.6" x14ac:dyDescent="0.3">
      <c r="A13" s="1"/>
      <c r="B13" s="1"/>
      <c r="C13" s="1"/>
      <c r="D13" s="1"/>
      <c r="E13" s="1"/>
    </row>
    <row r="14" spans="1:16" ht="15" customHeight="1" x14ac:dyDescent="0.3">
      <c r="A14" s="74" t="s">
        <v>9</v>
      </c>
      <c r="B14" s="74"/>
      <c r="C14" s="74"/>
      <c r="D14" s="74"/>
      <c r="E14" s="74"/>
      <c r="F14" s="75" t="s">
        <v>401</v>
      </c>
      <c r="G14" s="76"/>
      <c r="H14" s="76"/>
      <c r="I14" s="76"/>
      <c r="J14" s="76"/>
      <c r="K14" s="76"/>
      <c r="L14" s="76"/>
      <c r="M14" s="76"/>
      <c r="N14" s="76"/>
      <c r="O14" s="76"/>
      <c r="P14" s="76"/>
    </row>
    <row r="15" spans="1:16" ht="41.4"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41.4" x14ac:dyDescent="0.3">
      <c r="A17" s="7">
        <v>1302000</v>
      </c>
      <c r="B17" s="8" t="s">
        <v>50</v>
      </c>
      <c r="C17" s="9">
        <v>2</v>
      </c>
      <c r="D17" s="8" t="s">
        <v>13</v>
      </c>
      <c r="E17" s="10" t="s">
        <v>23</v>
      </c>
      <c r="F17" s="26"/>
      <c r="G17" s="27"/>
      <c r="H17" s="28"/>
      <c r="I17" s="28"/>
      <c r="J17" s="27"/>
      <c r="K17" s="28"/>
      <c r="L17" s="29">
        <f>C17*I17</f>
        <v>0</v>
      </c>
      <c r="M17" s="29">
        <f>C17*K17</f>
        <v>0</v>
      </c>
      <c r="N17" s="12"/>
      <c r="O17" s="12"/>
      <c r="P17" s="30"/>
    </row>
    <row r="18" spans="1:16" ht="55.2" x14ac:dyDescent="0.3">
      <c r="A18" s="7">
        <v>1302001</v>
      </c>
      <c r="B18" s="8" t="s">
        <v>98</v>
      </c>
      <c r="C18" s="9">
        <v>19</v>
      </c>
      <c r="D18" s="8" t="s">
        <v>19</v>
      </c>
      <c r="E18" s="10" t="s">
        <v>23</v>
      </c>
      <c r="F18" s="26"/>
      <c r="G18" s="27"/>
      <c r="H18" s="28"/>
      <c r="I18" s="28"/>
      <c r="J18" s="27"/>
      <c r="K18" s="28"/>
      <c r="L18" s="29">
        <f t="shared" ref="L18:L81" si="0">C18*I18</f>
        <v>0</v>
      </c>
      <c r="M18" s="29">
        <f t="shared" ref="M18:M81" si="1">C18*K18</f>
        <v>0</v>
      </c>
      <c r="N18" s="12"/>
      <c r="O18" s="12"/>
      <c r="P18" s="30"/>
    </row>
    <row r="19" spans="1:16" ht="55.2" x14ac:dyDescent="0.3">
      <c r="A19" s="7">
        <v>1302002</v>
      </c>
      <c r="B19" s="8" t="s">
        <v>99</v>
      </c>
      <c r="C19" s="9">
        <v>4</v>
      </c>
      <c r="D19" s="8" t="s">
        <v>19</v>
      </c>
      <c r="E19" s="10" t="s">
        <v>23</v>
      </c>
      <c r="F19" s="26"/>
      <c r="G19" s="27"/>
      <c r="H19" s="28"/>
      <c r="I19" s="28"/>
      <c r="J19" s="27"/>
      <c r="K19" s="28"/>
      <c r="L19" s="29">
        <f t="shared" si="0"/>
        <v>0</v>
      </c>
      <c r="M19" s="29">
        <f t="shared" si="1"/>
        <v>0</v>
      </c>
      <c r="N19" s="12"/>
      <c r="O19" s="12"/>
      <c r="P19" s="30"/>
    </row>
    <row r="20" spans="1:16" ht="69" x14ac:dyDescent="0.3">
      <c r="A20" s="7">
        <v>1302003</v>
      </c>
      <c r="B20" s="8" t="s">
        <v>100</v>
      </c>
      <c r="C20" s="9">
        <v>192</v>
      </c>
      <c r="D20" s="8" t="s">
        <v>13</v>
      </c>
      <c r="E20" s="10" t="s">
        <v>23</v>
      </c>
      <c r="F20" s="26"/>
      <c r="G20" s="27"/>
      <c r="H20" s="28"/>
      <c r="I20" s="28"/>
      <c r="J20" s="27"/>
      <c r="K20" s="28"/>
      <c r="L20" s="29">
        <f t="shared" si="0"/>
        <v>0</v>
      </c>
      <c r="M20" s="29">
        <f t="shared" si="1"/>
        <v>0</v>
      </c>
      <c r="N20" s="12"/>
      <c r="O20" s="12"/>
      <c r="P20" s="30"/>
    </row>
    <row r="21" spans="1:16" ht="69" x14ac:dyDescent="0.3">
      <c r="A21" s="7">
        <v>1302004</v>
      </c>
      <c r="B21" s="8" t="s">
        <v>101</v>
      </c>
      <c r="C21" s="9">
        <v>2000</v>
      </c>
      <c r="D21" s="8" t="s">
        <v>13</v>
      </c>
      <c r="E21" s="10" t="s">
        <v>23</v>
      </c>
      <c r="F21" s="26"/>
      <c r="G21" s="27"/>
      <c r="H21" s="28"/>
      <c r="I21" s="28"/>
      <c r="J21" s="27"/>
      <c r="K21" s="28"/>
      <c r="L21" s="29">
        <f t="shared" si="0"/>
        <v>0</v>
      </c>
      <c r="M21" s="29">
        <f t="shared" si="1"/>
        <v>0</v>
      </c>
      <c r="N21" s="12"/>
      <c r="O21" s="12"/>
      <c r="P21" s="30"/>
    </row>
    <row r="22" spans="1:16" ht="69" x14ac:dyDescent="0.3">
      <c r="A22" s="7">
        <v>1302005</v>
      </c>
      <c r="B22" s="8" t="s">
        <v>102</v>
      </c>
      <c r="C22" s="9">
        <v>150</v>
      </c>
      <c r="D22" s="8" t="s">
        <v>13</v>
      </c>
      <c r="E22" s="10" t="s">
        <v>23</v>
      </c>
      <c r="F22" s="26"/>
      <c r="G22" s="27"/>
      <c r="H22" s="28"/>
      <c r="I22" s="28"/>
      <c r="J22" s="27"/>
      <c r="K22" s="28"/>
      <c r="L22" s="29">
        <f t="shared" si="0"/>
        <v>0</v>
      </c>
      <c r="M22" s="29">
        <f t="shared" si="1"/>
        <v>0</v>
      </c>
      <c r="N22" s="12"/>
      <c r="O22" s="12"/>
      <c r="P22" s="30"/>
    </row>
    <row r="23" spans="1:16" ht="27.6" x14ac:dyDescent="0.3">
      <c r="A23" s="7">
        <v>1302006</v>
      </c>
      <c r="B23" s="8" t="s">
        <v>103</v>
      </c>
      <c r="C23" s="9">
        <v>2</v>
      </c>
      <c r="D23" s="8" t="s">
        <v>13</v>
      </c>
      <c r="E23" s="10" t="s">
        <v>23</v>
      </c>
      <c r="F23" s="26"/>
      <c r="G23" s="27"/>
      <c r="H23" s="28"/>
      <c r="I23" s="28"/>
      <c r="J23" s="27"/>
      <c r="K23" s="28"/>
      <c r="L23" s="29">
        <f t="shared" si="0"/>
        <v>0</v>
      </c>
      <c r="M23" s="29">
        <f t="shared" si="1"/>
        <v>0</v>
      </c>
      <c r="N23" s="12"/>
      <c r="O23" s="12"/>
      <c r="P23" s="30"/>
    </row>
    <row r="24" spans="1:16" ht="27.6" x14ac:dyDescent="0.3">
      <c r="A24" s="7">
        <v>1302007</v>
      </c>
      <c r="B24" s="8" t="s">
        <v>104</v>
      </c>
      <c r="C24" s="9">
        <v>3</v>
      </c>
      <c r="D24" s="8" t="s">
        <v>13</v>
      </c>
      <c r="E24" s="10" t="s">
        <v>23</v>
      </c>
      <c r="F24" s="26"/>
      <c r="G24" s="27"/>
      <c r="H24" s="28"/>
      <c r="I24" s="28"/>
      <c r="J24" s="27"/>
      <c r="K24" s="28"/>
      <c r="L24" s="29">
        <f t="shared" si="0"/>
        <v>0</v>
      </c>
      <c r="M24" s="29">
        <f t="shared" si="1"/>
        <v>0</v>
      </c>
      <c r="N24" s="12"/>
      <c r="O24" s="12"/>
      <c r="P24" s="30"/>
    </row>
    <row r="25" spans="1:16" ht="69" x14ac:dyDescent="0.3">
      <c r="A25" s="7">
        <v>1302008</v>
      </c>
      <c r="B25" s="8" t="s">
        <v>105</v>
      </c>
      <c r="C25" s="9">
        <v>47</v>
      </c>
      <c r="D25" s="8" t="s">
        <v>13</v>
      </c>
      <c r="E25" s="10" t="s">
        <v>23</v>
      </c>
      <c r="F25" s="26"/>
      <c r="G25" s="27"/>
      <c r="H25" s="28"/>
      <c r="I25" s="28"/>
      <c r="J25" s="27"/>
      <c r="K25" s="28"/>
      <c r="L25" s="29">
        <f t="shared" si="0"/>
        <v>0</v>
      </c>
      <c r="M25" s="29">
        <f t="shared" si="1"/>
        <v>0</v>
      </c>
      <c r="N25" s="12"/>
      <c r="O25" s="12"/>
      <c r="P25" s="30"/>
    </row>
    <row r="26" spans="1:16" ht="69" x14ac:dyDescent="0.3">
      <c r="A26" s="7">
        <v>1302009</v>
      </c>
      <c r="B26" s="8" t="s">
        <v>106</v>
      </c>
      <c r="C26" s="9">
        <v>28</v>
      </c>
      <c r="D26" s="8" t="s">
        <v>13</v>
      </c>
      <c r="E26" s="10" t="s">
        <v>23</v>
      </c>
      <c r="F26" s="26"/>
      <c r="G26" s="27"/>
      <c r="H26" s="28"/>
      <c r="I26" s="28"/>
      <c r="J26" s="27"/>
      <c r="K26" s="28"/>
      <c r="L26" s="29">
        <f t="shared" si="0"/>
        <v>0</v>
      </c>
      <c r="M26" s="29">
        <f t="shared" si="1"/>
        <v>0</v>
      </c>
      <c r="N26" s="12"/>
      <c r="O26" s="12"/>
      <c r="P26" s="30"/>
    </row>
    <row r="27" spans="1:16" ht="55.2" x14ac:dyDescent="0.3">
      <c r="A27" s="7">
        <v>1302010</v>
      </c>
      <c r="B27" s="8" t="s">
        <v>107</v>
      </c>
      <c r="C27" s="9">
        <v>5</v>
      </c>
      <c r="D27" s="8" t="s">
        <v>13</v>
      </c>
      <c r="E27" s="10" t="s">
        <v>23</v>
      </c>
      <c r="F27" s="26"/>
      <c r="G27" s="27"/>
      <c r="H27" s="28"/>
      <c r="I27" s="28"/>
      <c r="J27" s="27"/>
      <c r="K27" s="28"/>
      <c r="L27" s="29">
        <f t="shared" si="0"/>
        <v>0</v>
      </c>
      <c r="M27" s="29">
        <f t="shared" si="1"/>
        <v>0</v>
      </c>
      <c r="N27" s="12"/>
      <c r="O27" s="12"/>
      <c r="P27" s="30"/>
    </row>
    <row r="28" spans="1:16" ht="82.8" x14ac:dyDescent="0.3">
      <c r="A28" s="7">
        <v>1302011</v>
      </c>
      <c r="B28" s="8" t="s">
        <v>108</v>
      </c>
      <c r="C28" s="9">
        <v>118</v>
      </c>
      <c r="D28" s="8" t="s">
        <v>13</v>
      </c>
      <c r="E28" s="10" t="s">
        <v>23</v>
      </c>
      <c r="F28" s="26"/>
      <c r="G28" s="27"/>
      <c r="H28" s="28"/>
      <c r="I28" s="28"/>
      <c r="J28" s="27"/>
      <c r="K28" s="28"/>
      <c r="L28" s="29">
        <f t="shared" si="0"/>
        <v>0</v>
      </c>
      <c r="M28" s="29">
        <f t="shared" si="1"/>
        <v>0</v>
      </c>
      <c r="N28" s="12"/>
      <c r="O28" s="12"/>
      <c r="P28" s="30"/>
    </row>
    <row r="29" spans="1:16" ht="82.8" x14ac:dyDescent="0.3">
      <c r="A29" s="7">
        <v>1302012</v>
      </c>
      <c r="B29" s="8" t="s">
        <v>109</v>
      </c>
      <c r="C29" s="9">
        <v>4</v>
      </c>
      <c r="D29" s="8" t="s">
        <v>13</v>
      </c>
      <c r="E29" s="10" t="s">
        <v>23</v>
      </c>
      <c r="F29" s="26"/>
      <c r="G29" s="27"/>
      <c r="H29" s="28"/>
      <c r="I29" s="28"/>
      <c r="J29" s="27"/>
      <c r="K29" s="28"/>
      <c r="L29" s="29">
        <f t="shared" si="0"/>
        <v>0</v>
      </c>
      <c r="M29" s="29">
        <f t="shared" si="1"/>
        <v>0</v>
      </c>
      <c r="N29" s="12"/>
      <c r="O29" s="12"/>
      <c r="P29" s="30"/>
    </row>
    <row r="30" spans="1:16" ht="27.6" x14ac:dyDescent="0.3">
      <c r="A30" s="7">
        <v>1302013</v>
      </c>
      <c r="B30" s="8" t="s">
        <v>110</v>
      </c>
      <c r="C30" s="9">
        <v>150</v>
      </c>
      <c r="D30" s="8" t="s">
        <v>13</v>
      </c>
      <c r="E30" s="10" t="s">
        <v>23</v>
      </c>
      <c r="F30" s="26"/>
      <c r="G30" s="27"/>
      <c r="H30" s="28"/>
      <c r="I30" s="28"/>
      <c r="J30" s="27"/>
      <c r="K30" s="28"/>
      <c r="L30" s="29">
        <f t="shared" si="0"/>
        <v>0</v>
      </c>
      <c r="M30" s="29">
        <f t="shared" si="1"/>
        <v>0</v>
      </c>
      <c r="N30" s="12"/>
      <c r="O30" s="12"/>
      <c r="P30" s="30"/>
    </row>
    <row r="31" spans="1:16" ht="41.4" x14ac:dyDescent="0.3">
      <c r="A31" s="7">
        <v>1302014</v>
      </c>
      <c r="B31" s="8" t="s">
        <v>111</v>
      </c>
      <c r="C31" s="9">
        <v>3768</v>
      </c>
      <c r="D31" s="8" t="s">
        <v>13</v>
      </c>
      <c r="E31" s="10" t="s">
        <v>23</v>
      </c>
      <c r="F31" s="26"/>
      <c r="G31" s="27"/>
      <c r="H31" s="28"/>
      <c r="I31" s="28"/>
      <c r="J31" s="27"/>
      <c r="K31" s="28"/>
      <c r="L31" s="29">
        <f t="shared" si="0"/>
        <v>0</v>
      </c>
      <c r="M31" s="29">
        <f t="shared" si="1"/>
        <v>0</v>
      </c>
      <c r="N31" s="12"/>
      <c r="O31" s="12"/>
      <c r="P31" s="30"/>
    </row>
    <row r="32" spans="1:16" ht="41.4" x14ac:dyDescent="0.3">
      <c r="A32" s="7">
        <v>1302015</v>
      </c>
      <c r="B32" s="8" t="s">
        <v>112</v>
      </c>
      <c r="C32" s="9">
        <v>5604</v>
      </c>
      <c r="D32" s="8" t="s">
        <v>13</v>
      </c>
      <c r="E32" s="10" t="s">
        <v>23</v>
      </c>
      <c r="F32" s="26"/>
      <c r="G32" s="27"/>
      <c r="H32" s="28"/>
      <c r="I32" s="28"/>
      <c r="J32" s="27"/>
      <c r="K32" s="28"/>
      <c r="L32" s="29">
        <f t="shared" si="0"/>
        <v>0</v>
      </c>
      <c r="M32" s="29">
        <f t="shared" si="1"/>
        <v>0</v>
      </c>
      <c r="N32" s="12"/>
      <c r="O32" s="12"/>
      <c r="P32" s="30"/>
    </row>
    <row r="33" spans="1:16" ht="41.4" x14ac:dyDescent="0.3">
      <c r="A33" s="7">
        <v>1302016</v>
      </c>
      <c r="B33" s="8" t="s">
        <v>113</v>
      </c>
      <c r="C33" s="9">
        <v>1932</v>
      </c>
      <c r="D33" s="8" t="s">
        <v>13</v>
      </c>
      <c r="E33" s="10" t="s">
        <v>23</v>
      </c>
      <c r="F33" s="26"/>
      <c r="G33" s="27"/>
      <c r="H33" s="28"/>
      <c r="I33" s="28"/>
      <c r="J33" s="27"/>
      <c r="K33" s="28"/>
      <c r="L33" s="29">
        <f t="shared" si="0"/>
        <v>0</v>
      </c>
      <c r="M33" s="29">
        <f t="shared" si="1"/>
        <v>0</v>
      </c>
      <c r="N33" s="12"/>
      <c r="O33" s="12"/>
      <c r="P33" s="30"/>
    </row>
    <row r="34" spans="1:16" ht="41.4" x14ac:dyDescent="0.3">
      <c r="A34" s="7">
        <v>1302017</v>
      </c>
      <c r="B34" s="8" t="s">
        <v>114</v>
      </c>
      <c r="C34" s="9">
        <v>28</v>
      </c>
      <c r="D34" s="8" t="s">
        <v>13</v>
      </c>
      <c r="E34" s="10" t="s">
        <v>23</v>
      </c>
      <c r="F34" s="26"/>
      <c r="G34" s="27"/>
      <c r="H34" s="28"/>
      <c r="I34" s="28"/>
      <c r="J34" s="27"/>
      <c r="K34" s="28"/>
      <c r="L34" s="29">
        <f t="shared" si="0"/>
        <v>0</v>
      </c>
      <c r="M34" s="29">
        <f t="shared" si="1"/>
        <v>0</v>
      </c>
      <c r="N34" s="12"/>
      <c r="O34" s="12"/>
      <c r="P34" s="30"/>
    </row>
    <row r="35" spans="1:16" ht="27.6" x14ac:dyDescent="0.3">
      <c r="A35" s="7">
        <v>1302018</v>
      </c>
      <c r="B35" s="8" t="s">
        <v>115</v>
      </c>
      <c r="C35" s="9">
        <v>15</v>
      </c>
      <c r="D35" s="8" t="s">
        <v>13</v>
      </c>
      <c r="E35" s="10" t="s">
        <v>23</v>
      </c>
      <c r="F35" s="26"/>
      <c r="G35" s="27"/>
      <c r="H35" s="28"/>
      <c r="I35" s="28"/>
      <c r="J35" s="27"/>
      <c r="K35" s="28"/>
      <c r="L35" s="29">
        <f t="shared" si="0"/>
        <v>0</v>
      </c>
      <c r="M35" s="29">
        <f t="shared" si="1"/>
        <v>0</v>
      </c>
      <c r="N35" s="12"/>
      <c r="O35" s="12"/>
      <c r="P35" s="30"/>
    </row>
    <row r="36" spans="1:16" ht="27.6" x14ac:dyDescent="0.3">
      <c r="A36" s="7">
        <v>1302019</v>
      </c>
      <c r="B36" s="8" t="s">
        <v>16</v>
      </c>
      <c r="C36" s="9">
        <v>11</v>
      </c>
      <c r="D36" s="8" t="s">
        <v>13</v>
      </c>
      <c r="E36" s="10" t="s">
        <v>23</v>
      </c>
      <c r="F36" s="26"/>
      <c r="G36" s="27"/>
      <c r="H36" s="28"/>
      <c r="I36" s="28"/>
      <c r="J36" s="27"/>
      <c r="K36" s="28"/>
      <c r="L36" s="29">
        <f t="shared" si="0"/>
        <v>0</v>
      </c>
      <c r="M36" s="29">
        <f t="shared" si="1"/>
        <v>0</v>
      </c>
      <c r="N36" s="12"/>
      <c r="O36" s="12"/>
      <c r="P36" s="30"/>
    </row>
    <row r="37" spans="1:16" ht="82.8" x14ac:dyDescent="0.3">
      <c r="A37" s="7">
        <v>1302020</v>
      </c>
      <c r="B37" s="8" t="s">
        <v>116</v>
      </c>
      <c r="C37" s="9">
        <v>7920</v>
      </c>
      <c r="D37" s="8" t="s">
        <v>17</v>
      </c>
      <c r="E37" s="10" t="s">
        <v>23</v>
      </c>
      <c r="F37" s="26"/>
      <c r="G37" s="27"/>
      <c r="H37" s="28"/>
      <c r="I37" s="28"/>
      <c r="J37" s="27"/>
      <c r="K37" s="28"/>
      <c r="L37" s="29">
        <f t="shared" si="0"/>
        <v>0</v>
      </c>
      <c r="M37" s="29">
        <f t="shared" si="1"/>
        <v>0</v>
      </c>
      <c r="N37" s="12"/>
      <c r="O37" s="12"/>
      <c r="P37" s="30"/>
    </row>
    <row r="38" spans="1:16" ht="55.2" x14ac:dyDescent="0.3">
      <c r="A38" s="7">
        <v>1302021</v>
      </c>
      <c r="B38" s="8" t="s">
        <v>117</v>
      </c>
      <c r="C38" s="9">
        <v>12900</v>
      </c>
      <c r="D38" s="8" t="s">
        <v>17</v>
      </c>
      <c r="E38" s="10" t="s">
        <v>23</v>
      </c>
      <c r="F38" s="26"/>
      <c r="G38" s="27"/>
      <c r="H38" s="28"/>
      <c r="I38" s="28"/>
      <c r="J38" s="27"/>
      <c r="K38" s="28"/>
      <c r="L38" s="29">
        <f t="shared" si="0"/>
        <v>0</v>
      </c>
      <c r="M38" s="29">
        <f t="shared" si="1"/>
        <v>0</v>
      </c>
      <c r="N38" s="12"/>
      <c r="O38" s="12"/>
      <c r="P38" s="30"/>
    </row>
    <row r="39" spans="1:16" ht="82.8" x14ac:dyDescent="0.3">
      <c r="A39" s="7">
        <v>1302022</v>
      </c>
      <c r="B39" s="8" t="s">
        <v>118</v>
      </c>
      <c r="C39" s="9">
        <v>3180</v>
      </c>
      <c r="D39" s="8" t="s">
        <v>17</v>
      </c>
      <c r="E39" s="10" t="s">
        <v>23</v>
      </c>
      <c r="F39" s="26"/>
      <c r="G39" s="27"/>
      <c r="H39" s="28"/>
      <c r="I39" s="28"/>
      <c r="J39" s="27"/>
      <c r="K39" s="28"/>
      <c r="L39" s="29">
        <f t="shared" si="0"/>
        <v>0</v>
      </c>
      <c r="M39" s="29">
        <f t="shared" si="1"/>
        <v>0</v>
      </c>
      <c r="N39" s="12"/>
      <c r="O39" s="12"/>
      <c r="P39" s="30"/>
    </row>
    <row r="40" spans="1:16" ht="41.4" x14ac:dyDescent="0.3">
      <c r="A40" s="7">
        <v>1302023</v>
      </c>
      <c r="B40" s="8" t="s">
        <v>119</v>
      </c>
      <c r="C40" s="9">
        <v>94</v>
      </c>
      <c r="D40" s="8" t="s">
        <v>17</v>
      </c>
      <c r="E40" s="10" t="s">
        <v>23</v>
      </c>
      <c r="F40" s="26"/>
      <c r="G40" s="27"/>
      <c r="H40" s="28"/>
      <c r="I40" s="28"/>
      <c r="J40" s="27"/>
      <c r="K40" s="28"/>
      <c r="L40" s="29">
        <f t="shared" si="0"/>
        <v>0</v>
      </c>
      <c r="M40" s="29">
        <f t="shared" si="1"/>
        <v>0</v>
      </c>
      <c r="N40" s="12"/>
      <c r="O40" s="12"/>
      <c r="P40" s="30"/>
    </row>
    <row r="41" spans="1:16" ht="55.2" x14ac:dyDescent="0.3">
      <c r="A41" s="7">
        <v>1302024</v>
      </c>
      <c r="B41" s="8" t="s">
        <v>120</v>
      </c>
      <c r="C41" s="9">
        <v>3</v>
      </c>
      <c r="D41" s="8" t="s">
        <v>17</v>
      </c>
      <c r="E41" s="10" t="s">
        <v>23</v>
      </c>
      <c r="F41" s="26"/>
      <c r="G41" s="27"/>
      <c r="H41" s="28"/>
      <c r="I41" s="28"/>
      <c r="J41" s="27"/>
      <c r="K41" s="28"/>
      <c r="L41" s="29">
        <f t="shared" si="0"/>
        <v>0</v>
      </c>
      <c r="M41" s="29">
        <f t="shared" si="1"/>
        <v>0</v>
      </c>
      <c r="N41" s="12"/>
      <c r="O41" s="12"/>
      <c r="P41" s="30"/>
    </row>
    <row r="42" spans="1:16" ht="55.2" x14ac:dyDescent="0.3">
      <c r="A42" s="7">
        <v>1302025</v>
      </c>
      <c r="B42" s="8" t="s">
        <v>121</v>
      </c>
      <c r="C42" s="9">
        <v>1501</v>
      </c>
      <c r="D42" s="8" t="s">
        <v>17</v>
      </c>
      <c r="E42" s="10" t="s">
        <v>23</v>
      </c>
      <c r="F42" s="26"/>
      <c r="G42" s="27"/>
      <c r="H42" s="28"/>
      <c r="I42" s="28"/>
      <c r="J42" s="27"/>
      <c r="K42" s="28"/>
      <c r="L42" s="29">
        <f t="shared" si="0"/>
        <v>0</v>
      </c>
      <c r="M42" s="29">
        <f t="shared" si="1"/>
        <v>0</v>
      </c>
      <c r="N42" s="12"/>
      <c r="O42" s="12"/>
      <c r="P42" s="30"/>
    </row>
    <row r="43" spans="1:16" ht="55.2" x14ac:dyDescent="0.3">
      <c r="A43" s="7">
        <v>1302026</v>
      </c>
      <c r="B43" s="8" t="s">
        <v>122</v>
      </c>
      <c r="C43" s="9">
        <v>312</v>
      </c>
      <c r="D43" s="8" t="s">
        <v>17</v>
      </c>
      <c r="E43" s="10" t="s">
        <v>23</v>
      </c>
      <c r="F43" s="26"/>
      <c r="G43" s="27"/>
      <c r="H43" s="28"/>
      <c r="I43" s="28"/>
      <c r="J43" s="27"/>
      <c r="K43" s="28"/>
      <c r="L43" s="29">
        <f t="shared" si="0"/>
        <v>0</v>
      </c>
      <c r="M43" s="29">
        <f t="shared" si="1"/>
        <v>0</v>
      </c>
      <c r="N43" s="12"/>
      <c r="O43" s="12"/>
      <c r="P43" s="30"/>
    </row>
    <row r="44" spans="1:16" ht="96.6" x14ac:dyDescent="0.3">
      <c r="A44" s="7">
        <v>1302027</v>
      </c>
      <c r="B44" s="8" t="s">
        <v>123</v>
      </c>
      <c r="C44" s="9">
        <v>995</v>
      </c>
      <c r="D44" s="8" t="s">
        <v>13</v>
      </c>
      <c r="E44" s="10" t="s">
        <v>23</v>
      </c>
      <c r="F44" s="26"/>
      <c r="G44" s="27"/>
      <c r="H44" s="28"/>
      <c r="I44" s="28"/>
      <c r="J44" s="27"/>
      <c r="K44" s="28"/>
      <c r="L44" s="29">
        <f t="shared" si="0"/>
        <v>0</v>
      </c>
      <c r="M44" s="29">
        <f t="shared" si="1"/>
        <v>0</v>
      </c>
      <c r="N44" s="12"/>
      <c r="O44" s="12"/>
      <c r="P44" s="30"/>
    </row>
    <row r="45" spans="1:16" ht="96.6" x14ac:dyDescent="0.3">
      <c r="A45" s="7">
        <v>1302028</v>
      </c>
      <c r="B45" s="8" t="s">
        <v>124</v>
      </c>
      <c r="C45" s="9">
        <v>2245</v>
      </c>
      <c r="D45" s="8" t="s">
        <v>13</v>
      </c>
      <c r="E45" s="10" t="s">
        <v>23</v>
      </c>
      <c r="F45" s="26"/>
      <c r="G45" s="27"/>
      <c r="H45" s="28"/>
      <c r="I45" s="28"/>
      <c r="J45" s="27"/>
      <c r="K45" s="28"/>
      <c r="L45" s="29">
        <f t="shared" si="0"/>
        <v>0</v>
      </c>
      <c r="M45" s="29">
        <f t="shared" si="1"/>
        <v>0</v>
      </c>
      <c r="N45" s="12"/>
      <c r="O45" s="12"/>
      <c r="P45" s="30"/>
    </row>
    <row r="46" spans="1:16" ht="96.6" x14ac:dyDescent="0.3">
      <c r="A46" s="7">
        <v>1302029</v>
      </c>
      <c r="B46" s="8" t="s">
        <v>125</v>
      </c>
      <c r="C46" s="9">
        <v>715</v>
      </c>
      <c r="D46" s="8" t="s">
        <v>13</v>
      </c>
      <c r="E46" s="10" t="s">
        <v>23</v>
      </c>
      <c r="F46" s="26"/>
      <c r="G46" s="27"/>
      <c r="H46" s="28"/>
      <c r="I46" s="28"/>
      <c r="J46" s="27"/>
      <c r="K46" s="28"/>
      <c r="L46" s="29">
        <f t="shared" si="0"/>
        <v>0</v>
      </c>
      <c r="M46" s="29">
        <f t="shared" si="1"/>
        <v>0</v>
      </c>
      <c r="N46" s="12"/>
      <c r="O46" s="12"/>
      <c r="P46" s="30"/>
    </row>
    <row r="47" spans="1:16" ht="96.6" x14ac:dyDescent="0.3">
      <c r="A47" s="7">
        <v>1302030</v>
      </c>
      <c r="B47" s="8" t="s">
        <v>126</v>
      </c>
      <c r="C47" s="9">
        <v>260</v>
      </c>
      <c r="D47" s="8" t="s">
        <v>13</v>
      </c>
      <c r="E47" s="10" t="s">
        <v>23</v>
      </c>
      <c r="F47" s="26"/>
      <c r="G47" s="27"/>
      <c r="H47" s="28"/>
      <c r="I47" s="28"/>
      <c r="J47" s="27"/>
      <c r="K47" s="28"/>
      <c r="L47" s="29">
        <f t="shared" si="0"/>
        <v>0</v>
      </c>
      <c r="M47" s="29">
        <f t="shared" si="1"/>
        <v>0</v>
      </c>
      <c r="N47" s="12"/>
      <c r="O47" s="12"/>
      <c r="P47" s="30"/>
    </row>
    <row r="48" spans="1:16" ht="96.6" x14ac:dyDescent="0.3">
      <c r="A48" s="7">
        <v>1302031</v>
      </c>
      <c r="B48" s="8" t="s">
        <v>127</v>
      </c>
      <c r="C48" s="9">
        <v>4078</v>
      </c>
      <c r="D48" s="8" t="s">
        <v>13</v>
      </c>
      <c r="E48" s="10" t="s">
        <v>23</v>
      </c>
      <c r="F48" s="26"/>
      <c r="G48" s="27"/>
      <c r="H48" s="28"/>
      <c r="I48" s="28"/>
      <c r="J48" s="27"/>
      <c r="K48" s="28"/>
      <c r="L48" s="29">
        <f t="shared" si="0"/>
        <v>0</v>
      </c>
      <c r="M48" s="29">
        <f t="shared" si="1"/>
        <v>0</v>
      </c>
      <c r="N48" s="12"/>
      <c r="O48" s="12"/>
      <c r="P48" s="30"/>
    </row>
    <row r="49" spans="1:16" ht="69" x14ac:dyDescent="0.3">
      <c r="A49" s="7">
        <v>1302032</v>
      </c>
      <c r="B49" s="8" t="s">
        <v>128</v>
      </c>
      <c r="C49" s="9">
        <v>565</v>
      </c>
      <c r="D49" s="8" t="s">
        <v>13</v>
      </c>
      <c r="E49" s="10" t="s">
        <v>23</v>
      </c>
      <c r="F49" s="26"/>
      <c r="G49" s="27"/>
      <c r="H49" s="28"/>
      <c r="I49" s="28"/>
      <c r="J49" s="27"/>
      <c r="K49" s="28"/>
      <c r="L49" s="29">
        <f t="shared" si="0"/>
        <v>0</v>
      </c>
      <c r="M49" s="29">
        <f t="shared" si="1"/>
        <v>0</v>
      </c>
      <c r="N49" s="12"/>
      <c r="O49" s="12"/>
      <c r="P49" s="30"/>
    </row>
    <row r="50" spans="1:16" ht="69" x14ac:dyDescent="0.3">
      <c r="A50" s="7">
        <v>1302033</v>
      </c>
      <c r="B50" s="8" t="s">
        <v>129</v>
      </c>
      <c r="C50" s="9">
        <v>665</v>
      </c>
      <c r="D50" s="8" t="s">
        <v>13</v>
      </c>
      <c r="E50" s="10" t="s">
        <v>23</v>
      </c>
      <c r="F50" s="26"/>
      <c r="G50" s="27"/>
      <c r="H50" s="28"/>
      <c r="I50" s="28"/>
      <c r="J50" s="27"/>
      <c r="K50" s="28"/>
      <c r="L50" s="29">
        <f t="shared" si="0"/>
        <v>0</v>
      </c>
      <c r="M50" s="29">
        <f t="shared" si="1"/>
        <v>0</v>
      </c>
      <c r="N50" s="12"/>
      <c r="O50" s="12"/>
      <c r="P50" s="30"/>
    </row>
    <row r="51" spans="1:16" ht="69" x14ac:dyDescent="0.3">
      <c r="A51" s="7">
        <v>1302034</v>
      </c>
      <c r="B51" s="8" t="s">
        <v>130</v>
      </c>
      <c r="C51" s="9">
        <v>1295</v>
      </c>
      <c r="D51" s="8" t="s">
        <v>13</v>
      </c>
      <c r="E51" s="10" t="s">
        <v>23</v>
      </c>
      <c r="F51" s="26"/>
      <c r="G51" s="27"/>
      <c r="H51" s="28"/>
      <c r="I51" s="28"/>
      <c r="J51" s="27"/>
      <c r="K51" s="28"/>
      <c r="L51" s="29">
        <f t="shared" si="0"/>
        <v>0</v>
      </c>
      <c r="M51" s="29">
        <f t="shared" si="1"/>
        <v>0</v>
      </c>
      <c r="N51" s="12"/>
      <c r="O51" s="12"/>
      <c r="P51" s="30"/>
    </row>
    <row r="52" spans="1:16" ht="69" x14ac:dyDescent="0.3">
      <c r="A52" s="7">
        <v>1302035</v>
      </c>
      <c r="B52" s="8" t="s">
        <v>131</v>
      </c>
      <c r="C52" s="9">
        <v>9</v>
      </c>
      <c r="D52" s="8" t="s">
        <v>13</v>
      </c>
      <c r="E52" s="10" t="s">
        <v>23</v>
      </c>
      <c r="F52" s="26"/>
      <c r="G52" s="27"/>
      <c r="H52" s="28"/>
      <c r="I52" s="28"/>
      <c r="J52" s="27"/>
      <c r="K52" s="28"/>
      <c r="L52" s="29">
        <f t="shared" si="0"/>
        <v>0</v>
      </c>
      <c r="M52" s="29">
        <f t="shared" si="1"/>
        <v>0</v>
      </c>
      <c r="N52" s="12"/>
      <c r="O52" s="12"/>
      <c r="P52" s="30"/>
    </row>
    <row r="53" spans="1:16" ht="69" x14ac:dyDescent="0.3">
      <c r="A53" s="7">
        <v>1302036</v>
      </c>
      <c r="B53" s="8" t="s">
        <v>132</v>
      </c>
      <c r="C53" s="9">
        <v>110</v>
      </c>
      <c r="D53" s="8" t="s">
        <v>13</v>
      </c>
      <c r="E53" s="10" t="s">
        <v>23</v>
      </c>
      <c r="F53" s="26"/>
      <c r="G53" s="27"/>
      <c r="H53" s="28"/>
      <c r="I53" s="28"/>
      <c r="J53" s="27"/>
      <c r="K53" s="28"/>
      <c r="L53" s="29">
        <f t="shared" si="0"/>
        <v>0</v>
      </c>
      <c r="M53" s="29">
        <f t="shared" si="1"/>
        <v>0</v>
      </c>
      <c r="N53" s="12"/>
      <c r="O53" s="12"/>
      <c r="P53" s="30"/>
    </row>
    <row r="54" spans="1:16" ht="69" x14ac:dyDescent="0.3">
      <c r="A54" s="7">
        <v>1302037</v>
      </c>
      <c r="B54" s="8" t="s">
        <v>43</v>
      </c>
      <c r="C54" s="9">
        <v>1000</v>
      </c>
      <c r="D54" s="8" t="s">
        <v>13</v>
      </c>
      <c r="E54" s="10" t="s">
        <v>23</v>
      </c>
      <c r="F54" s="26"/>
      <c r="G54" s="27"/>
      <c r="H54" s="28"/>
      <c r="I54" s="28"/>
      <c r="J54" s="27"/>
      <c r="K54" s="28"/>
      <c r="L54" s="29">
        <f t="shared" si="0"/>
        <v>0</v>
      </c>
      <c r="M54" s="29">
        <f t="shared" si="1"/>
        <v>0</v>
      </c>
      <c r="N54" s="12"/>
      <c r="O54" s="12"/>
      <c r="P54" s="30"/>
    </row>
    <row r="55" spans="1:16" ht="69" x14ac:dyDescent="0.3">
      <c r="A55" s="7">
        <v>1302038</v>
      </c>
      <c r="B55" s="8" t="s">
        <v>133</v>
      </c>
      <c r="C55" s="9">
        <v>315</v>
      </c>
      <c r="D55" s="8" t="s">
        <v>13</v>
      </c>
      <c r="E55" s="10" t="s">
        <v>23</v>
      </c>
      <c r="F55" s="26"/>
      <c r="G55" s="27"/>
      <c r="H55" s="28"/>
      <c r="I55" s="28"/>
      <c r="J55" s="27"/>
      <c r="K55" s="28"/>
      <c r="L55" s="29">
        <f t="shared" si="0"/>
        <v>0</v>
      </c>
      <c r="M55" s="29">
        <f t="shared" si="1"/>
        <v>0</v>
      </c>
      <c r="N55" s="12"/>
      <c r="O55" s="12"/>
      <c r="P55" s="30"/>
    </row>
    <row r="56" spans="1:16" ht="69" x14ac:dyDescent="0.3">
      <c r="A56" s="7">
        <v>1302039</v>
      </c>
      <c r="B56" s="8" t="s">
        <v>134</v>
      </c>
      <c r="C56" s="9">
        <v>1000</v>
      </c>
      <c r="D56" s="8" t="s">
        <v>13</v>
      </c>
      <c r="E56" s="10" t="s">
        <v>23</v>
      </c>
      <c r="F56" s="26"/>
      <c r="G56" s="27"/>
      <c r="H56" s="28"/>
      <c r="I56" s="28"/>
      <c r="J56" s="27"/>
      <c r="K56" s="28"/>
      <c r="L56" s="29">
        <f t="shared" si="0"/>
        <v>0</v>
      </c>
      <c r="M56" s="29">
        <f t="shared" si="1"/>
        <v>0</v>
      </c>
      <c r="N56" s="12"/>
      <c r="O56" s="12"/>
      <c r="P56" s="30"/>
    </row>
    <row r="57" spans="1:16" ht="69" x14ac:dyDescent="0.3">
      <c r="A57" s="7">
        <v>1302040</v>
      </c>
      <c r="B57" s="8" t="s">
        <v>44</v>
      </c>
      <c r="C57" s="9">
        <v>55</v>
      </c>
      <c r="D57" s="8" t="s">
        <v>13</v>
      </c>
      <c r="E57" s="10" t="s">
        <v>23</v>
      </c>
      <c r="F57" s="26"/>
      <c r="G57" s="27"/>
      <c r="H57" s="28"/>
      <c r="I57" s="28"/>
      <c r="J57" s="27"/>
      <c r="K57" s="28"/>
      <c r="L57" s="29">
        <f t="shared" si="0"/>
        <v>0</v>
      </c>
      <c r="M57" s="29">
        <f t="shared" si="1"/>
        <v>0</v>
      </c>
      <c r="N57" s="12"/>
      <c r="O57" s="12"/>
      <c r="P57" s="30"/>
    </row>
    <row r="58" spans="1:16" ht="55.2" x14ac:dyDescent="0.3">
      <c r="A58" s="7">
        <v>1302041</v>
      </c>
      <c r="B58" s="8" t="s">
        <v>21</v>
      </c>
      <c r="C58" s="9">
        <v>195</v>
      </c>
      <c r="D58" s="8" t="s">
        <v>17</v>
      </c>
      <c r="E58" s="10" t="s">
        <v>23</v>
      </c>
      <c r="F58" s="26"/>
      <c r="G58" s="27"/>
      <c r="H58" s="28"/>
      <c r="I58" s="28"/>
      <c r="J58" s="27"/>
      <c r="K58" s="28"/>
      <c r="L58" s="29">
        <f t="shared" si="0"/>
        <v>0</v>
      </c>
      <c r="M58" s="29">
        <f t="shared" si="1"/>
        <v>0</v>
      </c>
      <c r="N58" s="12"/>
      <c r="O58" s="12"/>
      <c r="P58" s="30"/>
    </row>
    <row r="59" spans="1:16" ht="27.6" x14ac:dyDescent="0.3">
      <c r="A59" s="7">
        <v>1302042</v>
      </c>
      <c r="B59" s="8" t="s">
        <v>135</v>
      </c>
      <c r="C59" s="9">
        <v>85</v>
      </c>
      <c r="D59" s="8" t="s">
        <v>17</v>
      </c>
      <c r="E59" s="10" t="s">
        <v>23</v>
      </c>
      <c r="F59" s="26"/>
      <c r="G59" s="27"/>
      <c r="H59" s="28"/>
      <c r="I59" s="28"/>
      <c r="J59" s="27"/>
      <c r="K59" s="28"/>
      <c r="L59" s="29">
        <f t="shared" si="0"/>
        <v>0</v>
      </c>
      <c r="M59" s="29">
        <f t="shared" si="1"/>
        <v>0</v>
      </c>
      <c r="N59" s="12"/>
      <c r="O59" s="12"/>
      <c r="P59" s="30"/>
    </row>
    <row r="60" spans="1:16" ht="27.6" x14ac:dyDescent="0.3">
      <c r="A60" s="7">
        <v>1302043</v>
      </c>
      <c r="B60" s="8" t="s">
        <v>136</v>
      </c>
      <c r="C60" s="9">
        <v>50</v>
      </c>
      <c r="D60" s="8" t="s">
        <v>17</v>
      </c>
      <c r="E60" s="10" t="s">
        <v>23</v>
      </c>
      <c r="F60" s="26"/>
      <c r="G60" s="27"/>
      <c r="H60" s="28"/>
      <c r="I60" s="28"/>
      <c r="J60" s="27"/>
      <c r="K60" s="28"/>
      <c r="L60" s="29">
        <f t="shared" si="0"/>
        <v>0</v>
      </c>
      <c r="M60" s="29">
        <f t="shared" si="1"/>
        <v>0</v>
      </c>
      <c r="N60" s="12"/>
      <c r="O60" s="12"/>
      <c r="P60" s="30"/>
    </row>
    <row r="61" spans="1:16" ht="69" x14ac:dyDescent="0.3">
      <c r="A61" s="7">
        <v>1302044</v>
      </c>
      <c r="B61" s="8" t="s">
        <v>18</v>
      </c>
      <c r="C61" s="9">
        <v>390</v>
      </c>
      <c r="D61" s="8" t="s">
        <v>17</v>
      </c>
      <c r="E61" s="10" t="s">
        <v>23</v>
      </c>
      <c r="F61" s="26"/>
      <c r="G61" s="27"/>
      <c r="H61" s="28"/>
      <c r="I61" s="28"/>
      <c r="J61" s="27"/>
      <c r="K61" s="28"/>
      <c r="L61" s="29">
        <f t="shared" si="0"/>
        <v>0</v>
      </c>
      <c r="M61" s="29">
        <f t="shared" si="1"/>
        <v>0</v>
      </c>
      <c r="N61" s="12"/>
      <c r="O61" s="12"/>
      <c r="P61" s="30"/>
    </row>
    <row r="62" spans="1:16" ht="69" x14ac:dyDescent="0.3">
      <c r="A62" s="7">
        <v>1302045</v>
      </c>
      <c r="B62" s="8" t="s">
        <v>45</v>
      </c>
      <c r="C62" s="9">
        <v>80</v>
      </c>
      <c r="D62" s="8" t="s">
        <v>13</v>
      </c>
      <c r="E62" s="10" t="s">
        <v>23</v>
      </c>
      <c r="F62" s="26"/>
      <c r="G62" s="27"/>
      <c r="H62" s="28"/>
      <c r="I62" s="28"/>
      <c r="J62" s="27"/>
      <c r="K62" s="28"/>
      <c r="L62" s="29">
        <f t="shared" si="0"/>
        <v>0</v>
      </c>
      <c r="M62" s="29">
        <f t="shared" si="1"/>
        <v>0</v>
      </c>
      <c r="N62" s="12"/>
      <c r="O62" s="12"/>
      <c r="P62" s="30"/>
    </row>
    <row r="63" spans="1:16" ht="41.4" x14ac:dyDescent="0.3">
      <c r="A63" s="7">
        <v>1302046</v>
      </c>
      <c r="B63" s="8" t="s">
        <v>46</v>
      </c>
      <c r="C63" s="9">
        <v>9</v>
      </c>
      <c r="D63" s="8" t="s">
        <v>13</v>
      </c>
      <c r="E63" s="10" t="s">
        <v>23</v>
      </c>
      <c r="F63" s="26"/>
      <c r="G63" s="27"/>
      <c r="H63" s="28"/>
      <c r="I63" s="28"/>
      <c r="J63" s="27"/>
      <c r="K63" s="28"/>
      <c r="L63" s="29">
        <f t="shared" si="0"/>
        <v>0</v>
      </c>
      <c r="M63" s="29">
        <f t="shared" si="1"/>
        <v>0</v>
      </c>
      <c r="N63" s="12"/>
      <c r="O63" s="12"/>
      <c r="P63" s="30"/>
    </row>
    <row r="64" spans="1:16" ht="41.4" x14ac:dyDescent="0.3">
      <c r="A64" s="7">
        <v>1302047</v>
      </c>
      <c r="B64" s="8" t="s">
        <v>47</v>
      </c>
      <c r="C64" s="9">
        <v>14</v>
      </c>
      <c r="D64" s="8" t="s">
        <v>13</v>
      </c>
      <c r="E64" s="10" t="s">
        <v>23</v>
      </c>
      <c r="F64" s="26"/>
      <c r="G64" s="27"/>
      <c r="H64" s="28"/>
      <c r="I64" s="28"/>
      <c r="J64" s="27"/>
      <c r="K64" s="28"/>
      <c r="L64" s="29">
        <f t="shared" si="0"/>
        <v>0</v>
      </c>
      <c r="M64" s="29">
        <f t="shared" si="1"/>
        <v>0</v>
      </c>
      <c r="N64" s="12"/>
      <c r="O64" s="12"/>
      <c r="P64" s="30"/>
    </row>
    <row r="65" spans="1:16" ht="41.4" x14ac:dyDescent="0.3">
      <c r="A65" s="7">
        <v>1302048</v>
      </c>
      <c r="B65" s="8" t="s">
        <v>48</v>
      </c>
      <c r="C65" s="9">
        <v>9</v>
      </c>
      <c r="D65" s="8" t="s">
        <v>13</v>
      </c>
      <c r="E65" s="10" t="s">
        <v>23</v>
      </c>
      <c r="F65" s="26"/>
      <c r="G65" s="27"/>
      <c r="H65" s="28"/>
      <c r="I65" s="28"/>
      <c r="J65" s="27"/>
      <c r="K65" s="28"/>
      <c r="L65" s="29">
        <f t="shared" si="0"/>
        <v>0</v>
      </c>
      <c r="M65" s="29">
        <f t="shared" si="1"/>
        <v>0</v>
      </c>
      <c r="N65" s="12"/>
      <c r="O65" s="12"/>
      <c r="P65" s="30"/>
    </row>
    <row r="66" spans="1:16" ht="41.4" x14ac:dyDescent="0.3">
      <c r="A66" s="7">
        <v>1302049</v>
      </c>
      <c r="B66" s="8" t="s">
        <v>49</v>
      </c>
      <c r="C66" s="9">
        <v>5</v>
      </c>
      <c r="D66" s="8" t="s">
        <v>13</v>
      </c>
      <c r="E66" s="10" t="s">
        <v>23</v>
      </c>
      <c r="F66" s="26"/>
      <c r="G66" s="27"/>
      <c r="H66" s="28"/>
      <c r="I66" s="28"/>
      <c r="J66" s="27"/>
      <c r="K66" s="28"/>
      <c r="L66" s="29">
        <f t="shared" si="0"/>
        <v>0</v>
      </c>
      <c r="M66" s="29">
        <f t="shared" si="1"/>
        <v>0</v>
      </c>
      <c r="N66" s="12"/>
      <c r="O66" s="12"/>
      <c r="P66" s="30"/>
    </row>
    <row r="67" spans="1:16" ht="55.2" x14ac:dyDescent="0.3">
      <c r="A67" s="7">
        <v>1302050</v>
      </c>
      <c r="B67" s="8" t="s">
        <v>137</v>
      </c>
      <c r="C67" s="9">
        <v>10</v>
      </c>
      <c r="D67" s="8" t="s">
        <v>13</v>
      </c>
      <c r="E67" s="10" t="s">
        <v>23</v>
      </c>
      <c r="F67" s="26"/>
      <c r="G67" s="27"/>
      <c r="H67" s="28"/>
      <c r="I67" s="28"/>
      <c r="J67" s="27"/>
      <c r="K67" s="28"/>
      <c r="L67" s="29">
        <f t="shared" si="0"/>
        <v>0</v>
      </c>
      <c r="M67" s="29">
        <f t="shared" si="1"/>
        <v>0</v>
      </c>
      <c r="N67" s="12"/>
      <c r="O67" s="12"/>
      <c r="P67" s="30"/>
    </row>
    <row r="68" spans="1:16" ht="55.2" x14ac:dyDescent="0.3">
      <c r="A68" s="7">
        <v>1302051</v>
      </c>
      <c r="B68" s="8" t="s">
        <v>138</v>
      </c>
      <c r="C68" s="9">
        <v>80</v>
      </c>
      <c r="D68" s="8" t="s">
        <v>13</v>
      </c>
      <c r="E68" s="10" t="s">
        <v>23</v>
      </c>
      <c r="F68" s="26"/>
      <c r="G68" s="27"/>
      <c r="H68" s="28"/>
      <c r="I68" s="28"/>
      <c r="J68" s="27"/>
      <c r="K68" s="28"/>
      <c r="L68" s="29">
        <f t="shared" si="0"/>
        <v>0</v>
      </c>
      <c r="M68" s="29">
        <f t="shared" si="1"/>
        <v>0</v>
      </c>
      <c r="N68" s="12"/>
      <c r="O68" s="12"/>
      <c r="P68" s="30"/>
    </row>
    <row r="69" spans="1:16" ht="55.2" x14ac:dyDescent="0.3">
      <c r="A69" s="7">
        <v>1302052</v>
      </c>
      <c r="B69" s="8" t="s">
        <v>139</v>
      </c>
      <c r="C69" s="9">
        <v>50</v>
      </c>
      <c r="D69" s="8" t="s">
        <v>13</v>
      </c>
      <c r="E69" s="10" t="s">
        <v>23</v>
      </c>
      <c r="F69" s="26"/>
      <c r="G69" s="27"/>
      <c r="H69" s="28"/>
      <c r="I69" s="28"/>
      <c r="J69" s="27"/>
      <c r="K69" s="28"/>
      <c r="L69" s="29">
        <f t="shared" si="0"/>
        <v>0</v>
      </c>
      <c r="M69" s="29">
        <f t="shared" si="1"/>
        <v>0</v>
      </c>
      <c r="N69" s="12"/>
      <c r="O69" s="12"/>
      <c r="P69" s="30"/>
    </row>
    <row r="70" spans="1:16" ht="55.2" x14ac:dyDescent="0.3">
      <c r="A70" s="7">
        <v>1302053</v>
      </c>
      <c r="B70" s="8" t="s">
        <v>140</v>
      </c>
      <c r="C70" s="9">
        <v>125</v>
      </c>
      <c r="D70" s="8" t="s">
        <v>20</v>
      </c>
      <c r="E70" s="10" t="s">
        <v>23</v>
      </c>
      <c r="F70" s="26"/>
      <c r="G70" s="27"/>
      <c r="H70" s="28"/>
      <c r="I70" s="28"/>
      <c r="J70" s="27"/>
      <c r="K70" s="28"/>
      <c r="L70" s="29">
        <f t="shared" si="0"/>
        <v>0</v>
      </c>
      <c r="M70" s="29">
        <f t="shared" si="1"/>
        <v>0</v>
      </c>
      <c r="N70" s="12"/>
      <c r="O70" s="12"/>
      <c r="P70" s="30"/>
    </row>
    <row r="71" spans="1:16" ht="27.6" x14ac:dyDescent="0.3">
      <c r="A71" s="7">
        <v>1302054</v>
      </c>
      <c r="B71" s="8" t="s">
        <v>141</v>
      </c>
      <c r="C71" s="9">
        <v>36</v>
      </c>
      <c r="D71" s="8" t="s">
        <v>20</v>
      </c>
      <c r="E71" s="10" t="s">
        <v>23</v>
      </c>
      <c r="F71" s="26"/>
      <c r="G71" s="27"/>
      <c r="H71" s="28"/>
      <c r="I71" s="28"/>
      <c r="J71" s="27"/>
      <c r="K71" s="28"/>
      <c r="L71" s="29">
        <f t="shared" si="0"/>
        <v>0</v>
      </c>
      <c r="M71" s="29">
        <f t="shared" si="1"/>
        <v>0</v>
      </c>
      <c r="N71" s="12"/>
      <c r="O71" s="12"/>
      <c r="P71" s="30"/>
    </row>
    <row r="72" spans="1:16" ht="69" x14ac:dyDescent="0.3">
      <c r="A72" s="7">
        <v>1302055</v>
      </c>
      <c r="B72" s="8" t="s">
        <v>142</v>
      </c>
      <c r="C72" s="9">
        <v>203</v>
      </c>
      <c r="D72" s="8" t="s">
        <v>20</v>
      </c>
      <c r="E72" s="10" t="s">
        <v>23</v>
      </c>
      <c r="F72" s="26"/>
      <c r="G72" s="27"/>
      <c r="H72" s="28"/>
      <c r="I72" s="28"/>
      <c r="J72" s="27"/>
      <c r="K72" s="28"/>
      <c r="L72" s="29">
        <f t="shared" si="0"/>
        <v>0</v>
      </c>
      <c r="M72" s="29">
        <f t="shared" si="1"/>
        <v>0</v>
      </c>
      <c r="N72" s="12"/>
      <c r="O72" s="12"/>
      <c r="P72" s="30"/>
    </row>
    <row r="73" spans="1:16" ht="41.4" x14ac:dyDescent="0.3">
      <c r="A73" s="7">
        <v>1302056</v>
      </c>
      <c r="B73" s="8" t="s">
        <v>143</v>
      </c>
      <c r="C73" s="9">
        <v>1000</v>
      </c>
      <c r="D73" s="8" t="s">
        <v>13</v>
      </c>
      <c r="E73" s="10" t="s">
        <v>23</v>
      </c>
      <c r="F73" s="26"/>
      <c r="G73" s="27"/>
      <c r="H73" s="28"/>
      <c r="I73" s="28"/>
      <c r="J73" s="27"/>
      <c r="K73" s="28"/>
      <c r="L73" s="29">
        <f t="shared" si="0"/>
        <v>0</v>
      </c>
      <c r="M73" s="29">
        <f t="shared" si="1"/>
        <v>0</v>
      </c>
      <c r="N73" s="12"/>
      <c r="O73" s="12"/>
      <c r="P73" s="30"/>
    </row>
    <row r="74" spans="1:16" ht="41.4" x14ac:dyDescent="0.3">
      <c r="A74" s="7">
        <v>1302057</v>
      </c>
      <c r="B74" s="8" t="s">
        <v>144</v>
      </c>
      <c r="C74" s="9">
        <v>30</v>
      </c>
      <c r="D74" s="8" t="s">
        <v>13</v>
      </c>
      <c r="E74" s="10" t="s">
        <v>23</v>
      </c>
      <c r="F74" s="26"/>
      <c r="G74" s="27"/>
      <c r="H74" s="28"/>
      <c r="I74" s="28"/>
      <c r="J74" s="27"/>
      <c r="K74" s="28"/>
      <c r="L74" s="29">
        <f t="shared" si="0"/>
        <v>0</v>
      </c>
      <c r="M74" s="29">
        <f t="shared" si="1"/>
        <v>0</v>
      </c>
      <c r="N74" s="12"/>
      <c r="O74" s="12"/>
      <c r="P74" s="30"/>
    </row>
    <row r="75" spans="1:16" ht="55.2" x14ac:dyDescent="0.3">
      <c r="A75" s="7">
        <v>1302058</v>
      </c>
      <c r="B75" s="8" t="s">
        <v>145</v>
      </c>
      <c r="C75" s="9">
        <v>375</v>
      </c>
      <c r="D75" s="8" t="s">
        <v>17</v>
      </c>
      <c r="E75" s="10" t="s">
        <v>23</v>
      </c>
      <c r="F75" s="26"/>
      <c r="G75" s="27"/>
      <c r="H75" s="28"/>
      <c r="I75" s="28"/>
      <c r="J75" s="27"/>
      <c r="K75" s="28"/>
      <c r="L75" s="29">
        <f t="shared" si="0"/>
        <v>0</v>
      </c>
      <c r="M75" s="29">
        <f t="shared" si="1"/>
        <v>0</v>
      </c>
      <c r="N75" s="12"/>
      <c r="O75" s="12"/>
      <c r="P75" s="30"/>
    </row>
    <row r="76" spans="1:16" ht="55.2" x14ac:dyDescent="0.3">
      <c r="A76" s="7">
        <v>1302059</v>
      </c>
      <c r="B76" s="8" t="s">
        <v>146</v>
      </c>
      <c r="C76" s="9">
        <v>500</v>
      </c>
      <c r="D76" s="8" t="s">
        <v>17</v>
      </c>
      <c r="E76" s="10" t="s">
        <v>23</v>
      </c>
      <c r="F76" s="26"/>
      <c r="G76" s="27"/>
      <c r="H76" s="28"/>
      <c r="I76" s="28"/>
      <c r="J76" s="27"/>
      <c r="K76" s="28"/>
      <c r="L76" s="29">
        <f t="shared" si="0"/>
        <v>0</v>
      </c>
      <c r="M76" s="29">
        <f t="shared" si="1"/>
        <v>0</v>
      </c>
      <c r="N76" s="12"/>
      <c r="O76" s="12"/>
      <c r="P76" s="30"/>
    </row>
    <row r="77" spans="1:16" ht="55.2" x14ac:dyDescent="0.3">
      <c r="A77" s="7">
        <v>1302060</v>
      </c>
      <c r="B77" s="8" t="s">
        <v>147</v>
      </c>
      <c r="C77" s="9">
        <v>26000</v>
      </c>
      <c r="D77" s="8" t="s">
        <v>17</v>
      </c>
      <c r="E77" s="10" t="s">
        <v>23</v>
      </c>
      <c r="F77" s="26"/>
      <c r="G77" s="27"/>
      <c r="H77" s="28"/>
      <c r="I77" s="28"/>
      <c r="J77" s="27"/>
      <c r="K77" s="28"/>
      <c r="L77" s="29">
        <f t="shared" si="0"/>
        <v>0</v>
      </c>
      <c r="M77" s="29">
        <f t="shared" si="1"/>
        <v>0</v>
      </c>
      <c r="N77" s="12"/>
      <c r="O77" s="12"/>
      <c r="P77" s="30"/>
    </row>
    <row r="78" spans="1:16" ht="55.2" x14ac:dyDescent="0.3">
      <c r="A78" s="7">
        <v>1302061</v>
      </c>
      <c r="B78" s="8" t="s">
        <v>148</v>
      </c>
      <c r="C78" s="9">
        <v>225</v>
      </c>
      <c r="D78" s="8" t="s">
        <v>17</v>
      </c>
      <c r="E78" s="10" t="s">
        <v>23</v>
      </c>
      <c r="F78" s="26"/>
      <c r="G78" s="27"/>
      <c r="H78" s="28"/>
      <c r="I78" s="28"/>
      <c r="J78" s="27"/>
      <c r="K78" s="28"/>
      <c r="L78" s="29">
        <f t="shared" si="0"/>
        <v>0</v>
      </c>
      <c r="M78" s="29">
        <f t="shared" si="1"/>
        <v>0</v>
      </c>
      <c r="N78" s="12"/>
      <c r="O78" s="12"/>
      <c r="P78" s="30"/>
    </row>
    <row r="79" spans="1:16" ht="41.4" x14ac:dyDescent="0.3">
      <c r="A79" s="7">
        <v>1302062</v>
      </c>
      <c r="B79" s="8" t="s">
        <v>149</v>
      </c>
      <c r="C79" s="9">
        <v>57</v>
      </c>
      <c r="D79" s="8" t="s">
        <v>20</v>
      </c>
      <c r="E79" s="10" t="s">
        <v>23</v>
      </c>
      <c r="F79" s="26"/>
      <c r="G79" s="27"/>
      <c r="H79" s="28"/>
      <c r="I79" s="28"/>
      <c r="J79" s="27"/>
      <c r="K79" s="28"/>
      <c r="L79" s="29">
        <f t="shared" si="0"/>
        <v>0</v>
      </c>
      <c r="M79" s="29">
        <f t="shared" si="1"/>
        <v>0</v>
      </c>
      <c r="N79" s="12"/>
      <c r="O79" s="12"/>
      <c r="P79" s="30"/>
    </row>
    <row r="80" spans="1:16" ht="69" x14ac:dyDescent="0.3">
      <c r="A80" s="7">
        <v>1302063</v>
      </c>
      <c r="B80" s="8" t="s">
        <v>150</v>
      </c>
      <c r="C80" s="9">
        <v>155</v>
      </c>
      <c r="D80" s="8" t="s">
        <v>20</v>
      </c>
      <c r="E80" s="10" t="s">
        <v>23</v>
      </c>
      <c r="F80" s="26"/>
      <c r="G80" s="27"/>
      <c r="H80" s="28"/>
      <c r="I80" s="28"/>
      <c r="J80" s="27"/>
      <c r="K80" s="28"/>
      <c r="L80" s="29">
        <f t="shared" si="0"/>
        <v>0</v>
      </c>
      <c r="M80" s="29">
        <f t="shared" si="1"/>
        <v>0</v>
      </c>
      <c r="N80" s="12"/>
      <c r="O80" s="12"/>
      <c r="P80" s="30"/>
    </row>
    <row r="81" spans="1:16" ht="69" x14ac:dyDescent="0.3">
      <c r="A81" s="7">
        <v>1302064</v>
      </c>
      <c r="B81" s="8" t="s">
        <v>151</v>
      </c>
      <c r="C81" s="9">
        <v>63</v>
      </c>
      <c r="D81" s="8" t="s">
        <v>20</v>
      </c>
      <c r="E81" s="10" t="s">
        <v>23</v>
      </c>
      <c r="F81" s="26"/>
      <c r="G81" s="27"/>
      <c r="H81" s="28"/>
      <c r="I81" s="28"/>
      <c r="J81" s="27"/>
      <c r="K81" s="28"/>
      <c r="L81" s="29">
        <f t="shared" si="0"/>
        <v>0</v>
      </c>
      <c r="M81" s="29">
        <f t="shared" si="1"/>
        <v>0</v>
      </c>
      <c r="N81" s="12"/>
      <c r="O81" s="12"/>
      <c r="P81" s="30"/>
    </row>
    <row r="82" spans="1:16" ht="69" x14ac:dyDescent="0.3">
      <c r="A82" s="7">
        <v>1302065</v>
      </c>
      <c r="B82" s="8" t="s">
        <v>152</v>
      </c>
      <c r="C82" s="9">
        <v>15</v>
      </c>
      <c r="D82" s="8" t="s">
        <v>20</v>
      </c>
      <c r="E82" s="10" t="s">
        <v>23</v>
      </c>
      <c r="F82" s="26"/>
      <c r="G82" s="27"/>
      <c r="H82" s="28"/>
      <c r="I82" s="28"/>
      <c r="J82" s="27"/>
      <c r="K82" s="28"/>
      <c r="L82" s="29">
        <f t="shared" ref="L82:L107" si="2">C82*I82</f>
        <v>0</v>
      </c>
      <c r="M82" s="29">
        <f t="shared" ref="M82:M107" si="3">C82*K82</f>
        <v>0</v>
      </c>
      <c r="N82" s="12"/>
      <c r="O82" s="12"/>
      <c r="P82" s="30"/>
    </row>
    <row r="83" spans="1:16" ht="41.4" x14ac:dyDescent="0.3">
      <c r="A83" s="7">
        <v>1302066</v>
      </c>
      <c r="B83" s="8" t="s">
        <v>153</v>
      </c>
      <c r="C83" s="9">
        <v>8</v>
      </c>
      <c r="D83" s="8" t="s">
        <v>13</v>
      </c>
      <c r="E83" s="10" t="s">
        <v>23</v>
      </c>
      <c r="F83" s="26"/>
      <c r="G83" s="27"/>
      <c r="H83" s="28"/>
      <c r="I83" s="28"/>
      <c r="J83" s="27"/>
      <c r="K83" s="28"/>
      <c r="L83" s="29">
        <f t="shared" si="2"/>
        <v>0</v>
      </c>
      <c r="M83" s="29">
        <f t="shared" si="3"/>
        <v>0</v>
      </c>
      <c r="N83" s="12"/>
      <c r="O83" s="12"/>
      <c r="P83" s="30"/>
    </row>
    <row r="84" spans="1:16" ht="27.6" x14ac:dyDescent="0.3">
      <c r="A84" s="7">
        <v>1302067</v>
      </c>
      <c r="B84" s="8" t="s">
        <v>22</v>
      </c>
      <c r="C84" s="9">
        <v>10</v>
      </c>
      <c r="D84" s="8" t="s">
        <v>20</v>
      </c>
      <c r="E84" s="10" t="s">
        <v>23</v>
      </c>
      <c r="F84" s="26"/>
      <c r="G84" s="27"/>
      <c r="H84" s="28"/>
      <c r="I84" s="28"/>
      <c r="J84" s="27"/>
      <c r="K84" s="28"/>
      <c r="L84" s="29">
        <f t="shared" si="2"/>
        <v>0</v>
      </c>
      <c r="M84" s="29">
        <f t="shared" si="3"/>
        <v>0</v>
      </c>
      <c r="N84" s="12"/>
      <c r="O84" s="12"/>
      <c r="P84" s="30"/>
    </row>
    <row r="85" spans="1:16" ht="27.6" x14ac:dyDescent="0.3">
      <c r="A85" s="7">
        <v>1302068</v>
      </c>
      <c r="B85" s="8" t="s">
        <v>154</v>
      </c>
      <c r="C85" s="9">
        <v>15</v>
      </c>
      <c r="D85" s="8" t="s">
        <v>19</v>
      </c>
      <c r="E85" s="10" t="s">
        <v>23</v>
      </c>
      <c r="F85" s="26"/>
      <c r="G85" s="27"/>
      <c r="H85" s="28"/>
      <c r="I85" s="28"/>
      <c r="J85" s="27"/>
      <c r="K85" s="28"/>
      <c r="L85" s="29">
        <f t="shared" si="2"/>
        <v>0</v>
      </c>
      <c r="M85" s="29">
        <f t="shared" si="3"/>
        <v>0</v>
      </c>
      <c r="N85" s="12"/>
      <c r="O85" s="12"/>
      <c r="P85" s="30"/>
    </row>
    <row r="86" spans="1:16" ht="55.2" x14ac:dyDescent="0.3">
      <c r="A86" s="7">
        <v>1302069</v>
      </c>
      <c r="B86" s="8" t="s">
        <v>155</v>
      </c>
      <c r="C86" s="9">
        <v>3</v>
      </c>
      <c r="D86" s="8" t="s">
        <v>13</v>
      </c>
      <c r="E86" s="10" t="s">
        <v>23</v>
      </c>
      <c r="F86" s="26"/>
      <c r="G86" s="27"/>
      <c r="H86" s="28"/>
      <c r="I86" s="28"/>
      <c r="J86" s="27"/>
      <c r="K86" s="28"/>
      <c r="L86" s="29">
        <f t="shared" si="2"/>
        <v>0</v>
      </c>
      <c r="M86" s="29">
        <f t="shared" si="3"/>
        <v>0</v>
      </c>
      <c r="N86" s="12"/>
      <c r="O86" s="12"/>
      <c r="P86" s="30"/>
    </row>
    <row r="87" spans="1:16" ht="55.2" x14ac:dyDescent="0.3">
      <c r="A87" s="7">
        <v>1302070</v>
      </c>
      <c r="B87" s="8" t="s">
        <v>156</v>
      </c>
      <c r="C87" s="9">
        <v>81</v>
      </c>
      <c r="D87" s="8" t="s">
        <v>13</v>
      </c>
      <c r="E87" s="10" t="s">
        <v>23</v>
      </c>
      <c r="F87" s="26"/>
      <c r="G87" s="27"/>
      <c r="H87" s="28"/>
      <c r="I87" s="28"/>
      <c r="J87" s="27"/>
      <c r="K87" s="28"/>
      <c r="L87" s="29">
        <f t="shared" si="2"/>
        <v>0</v>
      </c>
      <c r="M87" s="29">
        <f t="shared" si="3"/>
        <v>0</v>
      </c>
      <c r="N87" s="12"/>
      <c r="O87" s="12"/>
      <c r="P87" s="30"/>
    </row>
    <row r="88" spans="1:16" ht="55.2" x14ac:dyDescent="0.3">
      <c r="A88" s="7">
        <v>1302071</v>
      </c>
      <c r="B88" s="8" t="s">
        <v>59</v>
      </c>
      <c r="C88" s="9">
        <v>5</v>
      </c>
      <c r="D88" s="8" t="s">
        <v>19</v>
      </c>
      <c r="E88" s="10" t="s">
        <v>23</v>
      </c>
      <c r="F88" s="26"/>
      <c r="G88" s="27"/>
      <c r="H88" s="28"/>
      <c r="I88" s="28"/>
      <c r="J88" s="27"/>
      <c r="K88" s="28"/>
      <c r="L88" s="29">
        <f t="shared" si="2"/>
        <v>0</v>
      </c>
      <c r="M88" s="29">
        <f t="shared" si="3"/>
        <v>0</v>
      </c>
      <c r="N88" s="12"/>
      <c r="O88" s="12"/>
      <c r="P88" s="30"/>
    </row>
    <row r="89" spans="1:16" ht="55.2" x14ac:dyDescent="0.3">
      <c r="A89" s="7">
        <v>1302072</v>
      </c>
      <c r="B89" s="8" t="s">
        <v>157</v>
      </c>
      <c r="C89" s="9">
        <v>500</v>
      </c>
      <c r="D89" s="8" t="s">
        <v>13</v>
      </c>
      <c r="E89" s="10" t="s">
        <v>23</v>
      </c>
      <c r="F89" s="26"/>
      <c r="G89" s="27"/>
      <c r="H89" s="28"/>
      <c r="I89" s="28"/>
      <c r="J89" s="27"/>
      <c r="K89" s="28"/>
      <c r="L89" s="29">
        <f t="shared" si="2"/>
        <v>0</v>
      </c>
      <c r="M89" s="29">
        <f t="shared" si="3"/>
        <v>0</v>
      </c>
      <c r="N89" s="12"/>
      <c r="O89" s="12"/>
      <c r="P89" s="30"/>
    </row>
    <row r="90" spans="1:16" ht="55.2" x14ac:dyDescent="0.3">
      <c r="A90" s="7">
        <v>1302073</v>
      </c>
      <c r="B90" s="8" t="s">
        <v>158</v>
      </c>
      <c r="C90" s="9">
        <v>100</v>
      </c>
      <c r="D90" s="8" t="s">
        <v>13</v>
      </c>
      <c r="E90" s="10" t="s">
        <v>23</v>
      </c>
      <c r="F90" s="26"/>
      <c r="G90" s="27"/>
      <c r="H90" s="28"/>
      <c r="I90" s="28"/>
      <c r="J90" s="27"/>
      <c r="K90" s="28"/>
      <c r="L90" s="29">
        <f t="shared" si="2"/>
        <v>0</v>
      </c>
      <c r="M90" s="29">
        <f t="shared" si="3"/>
        <v>0</v>
      </c>
      <c r="N90" s="12"/>
      <c r="O90" s="12"/>
      <c r="P90" s="30"/>
    </row>
    <row r="91" spans="1:16" ht="82.8" x14ac:dyDescent="0.3">
      <c r="A91" s="7">
        <v>1302074</v>
      </c>
      <c r="B91" s="8" t="s">
        <v>159</v>
      </c>
      <c r="C91" s="9">
        <v>9200</v>
      </c>
      <c r="D91" s="8" t="s">
        <v>13</v>
      </c>
      <c r="E91" s="10" t="s">
        <v>23</v>
      </c>
      <c r="F91" s="26"/>
      <c r="G91" s="27"/>
      <c r="H91" s="28"/>
      <c r="I91" s="28"/>
      <c r="J91" s="27"/>
      <c r="K91" s="28"/>
      <c r="L91" s="29">
        <f t="shared" si="2"/>
        <v>0</v>
      </c>
      <c r="M91" s="29">
        <f t="shared" si="3"/>
        <v>0</v>
      </c>
      <c r="N91" s="12"/>
      <c r="O91" s="12"/>
      <c r="P91" s="30"/>
    </row>
    <row r="92" spans="1:16" ht="82.8" x14ac:dyDescent="0.3">
      <c r="A92" s="7">
        <v>1302075</v>
      </c>
      <c r="B92" s="8" t="s">
        <v>160</v>
      </c>
      <c r="C92" s="9">
        <v>3550</v>
      </c>
      <c r="D92" s="8" t="s">
        <v>13</v>
      </c>
      <c r="E92" s="10" t="s">
        <v>23</v>
      </c>
      <c r="F92" s="26"/>
      <c r="G92" s="27"/>
      <c r="H92" s="28"/>
      <c r="I92" s="28"/>
      <c r="J92" s="27"/>
      <c r="K92" s="28"/>
      <c r="L92" s="29">
        <f t="shared" si="2"/>
        <v>0</v>
      </c>
      <c r="M92" s="29">
        <f t="shared" si="3"/>
        <v>0</v>
      </c>
      <c r="N92" s="12"/>
      <c r="O92" s="12"/>
      <c r="P92" s="30"/>
    </row>
    <row r="93" spans="1:16" ht="82.8" x14ac:dyDescent="0.3">
      <c r="A93" s="7">
        <v>1302076</v>
      </c>
      <c r="B93" s="8" t="s">
        <v>161</v>
      </c>
      <c r="C93" s="9">
        <v>2750</v>
      </c>
      <c r="D93" s="8" t="s">
        <v>13</v>
      </c>
      <c r="E93" s="10" t="s">
        <v>23</v>
      </c>
      <c r="F93" s="26"/>
      <c r="G93" s="27"/>
      <c r="H93" s="28"/>
      <c r="I93" s="28"/>
      <c r="J93" s="27"/>
      <c r="K93" s="28"/>
      <c r="L93" s="29">
        <f t="shared" si="2"/>
        <v>0</v>
      </c>
      <c r="M93" s="29">
        <f t="shared" si="3"/>
        <v>0</v>
      </c>
      <c r="N93" s="12"/>
      <c r="O93" s="12"/>
      <c r="P93" s="30"/>
    </row>
    <row r="94" spans="1:16" ht="82.8" x14ac:dyDescent="0.3">
      <c r="A94" s="7">
        <v>1302077</v>
      </c>
      <c r="B94" s="8" t="s">
        <v>162</v>
      </c>
      <c r="C94" s="9">
        <v>525</v>
      </c>
      <c r="D94" s="8" t="s">
        <v>13</v>
      </c>
      <c r="E94" s="10" t="s">
        <v>23</v>
      </c>
      <c r="F94" s="26"/>
      <c r="G94" s="27"/>
      <c r="H94" s="28"/>
      <c r="I94" s="28"/>
      <c r="J94" s="27"/>
      <c r="K94" s="28"/>
      <c r="L94" s="29">
        <f t="shared" si="2"/>
        <v>0</v>
      </c>
      <c r="M94" s="29">
        <f t="shared" si="3"/>
        <v>0</v>
      </c>
      <c r="N94" s="12"/>
      <c r="O94" s="12"/>
      <c r="P94" s="30"/>
    </row>
    <row r="95" spans="1:16" ht="82.8" x14ac:dyDescent="0.3">
      <c r="A95" s="7">
        <v>1302078</v>
      </c>
      <c r="B95" s="8" t="s">
        <v>163</v>
      </c>
      <c r="C95" s="9">
        <v>1100</v>
      </c>
      <c r="D95" s="8" t="s">
        <v>13</v>
      </c>
      <c r="E95" s="10" t="s">
        <v>23</v>
      </c>
      <c r="F95" s="26"/>
      <c r="G95" s="27"/>
      <c r="H95" s="28"/>
      <c r="I95" s="28"/>
      <c r="J95" s="27"/>
      <c r="K95" s="28"/>
      <c r="L95" s="29">
        <f t="shared" si="2"/>
        <v>0</v>
      </c>
      <c r="M95" s="29">
        <f t="shared" si="3"/>
        <v>0</v>
      </c>
      <c r="N95" s="12"/>
      <c r="O95" s="12"/>
      <c r="P95" s="30"/>
    </row>
    <row r="96" spans="1:16" ht="82.8" x14ac:dyDescent="0.3">
      <c r="A96" s="7">
        <v>1302079</v>
      </c>
      <c r="B96" s="8" t="s">
        <v>164</v>
      </c>
      <c r="C96" s="9">
        <v>575</v>
      </c>
      <c r="D96" s="8" t="s">
        <v>13</v>
      </c>
      <c r="E96" s="10" t="s">
        <v>23</v>
      </c>
      <c r="F96" s="26"/>
      <c r="G96" s="27"/>
      <c r="H96" s="28"/>
      <c r="I96" s="28"/>
      <c r="J96" s="27"/>
      <c r="K96" s="28"/>
      <c r="L96" s="29">
        <f t="shared" si="2"/>
        <v>0</v>
      </c>
      <c r="M96" s="29">
        <f t="shared" si="3"/>
        <v>0</v>
      </c>
      <c r="N96" s="12"/>
      <c r="O96" s="12"/>
      <c r="P96" s="30"/>
    </row>
    <row r="97" spans="1:16" ht="27.6" x14ac:dyDescent="0.3">
      <c r="A97" s="7">
        <v>1302080</v>
      </c>
      <c r="B97" s="8" t="s">
        <v>165</v>
      </c>
      <c r="C97" s="9">
        <v>100</v>
      </c>
      <c r="D97" s="8" t="s">
        <v>13</v>
      </c>
      <c r="E97" s="10" t="s">
        <v>23</v>
      </c>
      <c r="F97" s="26"/>
      <c r="G97" s="27"/>
      <c r="H97" s="28"/>
      <c r="I97" s="28"/>
      <c r="J97" s="27"/>
      <c r="K97" s="28"/>
      <c r="L97" s="29">
        <f t="shared" si="2"/>
        <v>0</v>
      </c>
      <c r="M97" s="29">
        <f t="shared" si="3"/>
        <v>0</v>
      </c>
      <c r="N97" s="12"/>
      <c r="O97" s="12"/>
      <c r="P97" s="30"/>
    </row>
    <row r="98" spans="1:16" ht="41.4" x14ac:dyDescent="0.3">
      <c r="A98" s="7">
        <v>1302081</v>
      </c>
      <c r="B98" s="8" t="s">
        <v>166</v>
      </c>
      <c r="C98" s="9">
        <v>80</v>
      </c>
      <c r="D98" s="8" t="s">
        <v>13</v>
      </c>
      <c r="E98" s="10" t="s">
        <v>23</v>
      </c>
      <c r="F98" s="26"/>
      <c r="G98" s="27"/>
      <c r="H98" s="28"/>
      <c r="I98" s="28"/>
      <c r="J98" s="27"/>
      <c r="K98" s="28"/>
      <c r="L98" s="29">
        <f t="shared" si="2"/>
        <v>0</v>
      </c>
      <c r="M98" s="29">
        <f t="shared" si="3"/>
        <v>0</v>
      </c>
      <c r="N98" s="12"/>
      <c r="O98" s="12"/>
      <c r="P98" s="30"/>
    </row>
    <row r="99" spans="1:16" ht="41.4" x14ac:dyDescent="0.3">
      <c r="A99" s="7">
        <v>1302082</v>
      </c>
      <c r="B99" s="8" t="s">
        <v>167</v>
      </c>
      <c r="C99" s="9">
        <v>80</v>
      </c>
      <c r="D99" s="8" t="s">
        <v>13</v>
      </c>
      <c r="E99" s="10" t="s">
        <v>23</v>
      </c>
      <c r="F99" s="26"/>
      <c r="G99" s="27"/>
      <c r="H99" s="28"/>
      <c r="I99" s="28"/>
      <c r="J99" s="27"/>
      <c r="K99" s="28"/>
      <c r="L99" s="29">
        <f t="shared" si="2"/>
        <v>0</v>
      </c>
      <c r="M99" s="29">
        <f t="shared" si="3"/>
        <v>0</v>
      </c>
      <c r="N99" s="12"/>
      <c r="O99" s="12"/>
      <c r="P99" s="30"/>
    </row>
    <row r="100" spans="1:16" ht="110.4" x14ac:dyDescent="0.3">
      <c r="A100" s="7">
        <v>1302083</v>
      </c>
      <c r="B100" s="8" t="s">
        <v>168</v>
      </c>
      <c r="C100" s="9">
        <v>25</v>
      </c>
      <c r="D100" s="8" t="s">
        <v>13</v>
      </c>
      <c r="E100" s="10" t="s">
        <v>23</v>
      </c>
      <c r="F100" s="26"/>
      <c r="G100" s="27"/>
      <c r="H100" s="28"/>
      <c r="I100" s="28"/>
      <c r="J100" s="27"/>
      <c r="K100" s="28"/>
      <c r="L100" s="29">
        <f t="shared" si="2"/>
        <v>0</v>
      </c>
      <c r="M100" s="29">
        <f t="shared" si="3"/>
        <v>0</v>
      </c>
      <c r="N100" s="12"/>
      <c r="O100" s="12"/>
      <c r="P100" s="30"/>
    </row>
    <row r="101" spans="1:16" ht="96.6" x14ac:dyDescent="0.3">
      <c r="A101" s="7">
        <v>1302084</v>
      </c>
      <c r="B101" s="8" t="s">
        <v>169</v>
      </c>
      <c r="C101" s="9">
        <v>200</v>
      </c>
      <c r="D101" s="8" t="s">
        <v>13</v>
      </c>
      <c r="E101" s="10" t="s">
        <v>23</v>
      </c>
      <c r="F101" s="26"/>
      <c r="G101" s="27"/>
      <c r="H101" s="28"/>
      <c r="I101" s="28"/>
      <c r="J101" s="27"/>
      <c r="K101" s="28"/>
      <c r="L101" s="29">
        <f t="shared" si="2"/>
        <v>0</v>
      </c>
      <c r="M101" s="29">
        <f t="shared" si="3"/>
        <v>0</v>
      </c>
      <c r="N101" s="12"/>
      <c r="O101" s="12"/>
      <c r="P101" s="30"/>
    </row>
    <row r="102" spans="1:16" ht="110.4" x14ac:dyDescent="0.3">
      <c r="A102" s="7">
        <v>1302085</v>
      </c>
      <c r="B102" s="8" t="s">
        <v>170</v>
      </c>
      <c r="C102" s="9">
        <v>300</v>
      </c>
      <c r="D102" s="8" t="s">
        <v>13</v>
      </c>
      <c r="E102" s="10" t="s">
        <v>23</v>
      </c>
      <c r="F102" s="26"/>
      <c r="G102" s="27"/>
      <c r="H102" s="28"/>
      <c r="I102" s="28"/>
      <c r="J102" s="27"/>
      <c r="K102" s="28"/>
      <c r="L102" s="29">
        <f t="shared" si="2"/>
        <v>0</v>
      </c>
      <c r="M102" s="29">
        <f t="shared" si="3"/>
        <v>0</v>
      </c>
      <c r="N102" s="12"/>
      <c r="O102" s="12"/>
      <c r="P102" s="30"/>
    </row>
    <row r="103" spans="1:16" ht="82.8" x14ac:dyDescent="0.3">
      <c r="A103" s="7">
        <v>1302086</v>
      </c>
      <c r="B103" s="8" t="s">
        <v>171</v>
      </c>
      <c r="C103" s="9">
        <v>600</v>
      </c>
      <c r="D103" s="8" t="s">
        <v>13</v>
      </c>
      <c r="E103" s="10" t="s">
        <v>23</v>
      </c>
      <c r="F103" s="26"/>
      <c r="G103" s="27"/>
      <c r="H103" s="28"/>
      <c r="I103" s="28"/>
      <c r="J103" s="27"/>
      <c r="K103" s="28"/>
      <c r="L103" s="29">
        <f t="shared" si="2"/>
        <v>0</v>
      </c>
      <c r="M103" s="29">
        <f t="shared" si="3"/>
        <v>0</v>
      </c>
      <c r="N103" s="12"/>
      <c r="O103" s="12"/>
      <c r="P103" s="30"/>
    </row>
    <row r="104" spans="1:16" ht="27.6" x14ac:dyDescent="0.3">
      <c r="A104" s="7">
        <v>1302087</v>
      </c>
      <c r="B104" s="8" t="s">
        <v>57</v>
      </c>
      <c r="C104" s="9">
        <v>10</v>
      </c>
      <c r="D104" s="8" t="s">
        <v>13</v>
      </c>
      <c r="E104" s="10" t="s">
        <v>23</v>
      </c>
      <c r="F104" s="26"/>
      <c r="G104" s="27"/>
      <c r="H104" s="28"/>
      <c r="I104" s="28"/>
      <c r="J104" s="27"/>
      <c r="K104" s="28"/>
      <c r="L104" s="29">
        <f t="shared" si="2"/>
        <v>0</v>
      </c>
      <c r="M104" s="29">
        <f t="shared" si="3"/>
        <v>0</v>
      </c>
      <c r="N104" s="12"/>
      <c r="O104" s="12"/>
      <c r="P104" s="30"/>
    </row>
    <row r="105" spans="1:16" ht="27.6" x14ac:dyDescent="0.3">
      <c r="A105" s="7">
        <v>1302088</v>
      </c>
      <c r="B105" s="8" t="s">
        <v>172</v>
      </c>
      <c r="C105" s="9">
        <v>100</v>
      </c>
      <c r="D105" s="8" t="s">
        <v>13</v>
      </c>
      <c r="E105" s="10" t="s">
        <v>23</v>
      </c>
      <c r="F105" s="26"/>
      <c r="G105" s="27"/>
      <c r="H105" s="28"/>
      <c r="I105" s="28"/>
      <c r="J105" s="27"/>
      <c r="K105" s="28"/>
      <c r="L105" s="29">
        <f t="shared" si="2"/>
        <v>0</v>
      </c>
      <c r="M105" s="29">
        <f t="shared" si="3"/>
        <v>0</v>
      </c>
      <c r="N105" s="12"/>
      <c r="O105" s="12"/>
      <c r="P105" s="30"/>
    </row>
    <row r="106" spans="1:16" ht="179.4" x14ac:dyDescent="0.3">
      <c r="A106" s="7">
        <v>1302089</v>
      </c>
      <c r="B106" s="8" t="s">
        <v>388</v>
      </c>
      <c r="C106" s="9">
        <v>100</v>
      </c>
      <c r="D106" s="8" t="s">
        <v>13</v>
      </c>
      <c r="E106" s="10" t="s">
        <v>23</v>
      </c>
      <c r="F106" s="26"/>
      <c r="G106" s="27"/>
      <c r="H106" s="28"/>
      <c r="I106" s="28"/>
      <c r="J106" s="27"/>
      <c r="K106" s="28"/>
      <c r="L106" s="29">
        <f t="shared" si="2"/>
        <v>0</v>
      </c>
      <c r="M106" s="29">
        <f t="shared" si="3"/>
        <v>0</v>
      </c>
      <c r="N106" s="12"/>
      <c r="O106" s="12"/>
      <c r="P106" s="30"/>
    </row>
    <row r="107" spans="1:16" ht="55.2" x14ac:dyDescent="0.3">
      <c r="A107" s="7">
        <v>1302090</v>
      </c>
      <c r="B107" s="8" t="s">
        <v>392</v>
      </c>
      <c r="C107" s="9">
        <v>100</v>
      </c>
      <c r="D107" s="8" t="s">
        <v>13</v>
      </c>
      <c r="E107" s="10" t="s">
        <v>23</v>
      </c>
      <c r="F107" s="26"/>
      <c r="G107" s="27"/>
      <c r="H107" s="28"/>
      <c r="I107" s="28"/>
      <c r="J107" s="27"/>
      <c r="K107" s="28"/>
      <c r="L107" s="29">
        <f t="shared" si="2"/>
        <v>0</v>
      </c>
      <c r="M107" s="29">
        <f t="shared" si="3"/>
        <v>0</v>
      </c>
      <c r="N107" s="12"/>
      <c r="O107" s="12"/>
      <c r="P107" s="30"/>
    </row>
    <row r="108" spans="1:16" x14ac:dyDescent="0.3">
      <c r="A108" s="3"/>
      <c r="B108" s="11" t="s">
        <v>424</v>
      </c>
      <c r="C108" s="3"/>
      <c r="D108" s="3"/>
      <c r="E108" s="3"/>
      <c r="F108" s="3"/>
      <c r="G108" s="3"/>
      <c r="H108" s="3"/>
      <c r="I108" s="3"/>
      <c r="J108" s="3"/>
      <c r="K108" s="3"/>
      <c r="L108" s="41">
        <f>SUM(L17:L107)</f>
        <v>0</v>
      </c>
      <c r="M108" s="41">
        <f>SUM(M17:M107)</f>
        <v>0</v>
      </c>
      <c r="N108" s="3"/>
      <c r="O108" s="3"/>
      <c r="P108" s="3"/>
    </row>
    <row r="110" spans="1:16" x14ac:dyDescent="0.3">
      <c r="B110" t="s">
        <v>95</v>
      </c>
      <c r="D110" t="s">
        <v>11</v>
      </c>
    </row>
    <row r="111" spans="1:16" x14ac:dyDescent="0.3">
      <c r="B111" t="s">
        <v>400</v>
      </c>
    </row>
    <row r="115" spans="1:1" x14ac:dyDescent="0.3">
      <c r="A115" s="42"/>
    </row>
  </sheetData>
  <mergeCells count="5">
    <mergeCell ref="A1:E7"/>
    <mergeCell ref="A8:E8"/>
    <mergeCell ref="A10:B10"/>
    <mergeCell ref="A14:E14"/>
    <mergeCell ref="F14:P14"/>
  </mergeCells>
  <phoneticPr fontId="17" type="noConversion"/>
  <dataValidations count="1">
    <dataValidation allowBlank="1" showErrorMessage="1" errorTitle="Napačna vrednost podatkov" error="Vrednost popusta je previsoka. Skupna cena ne more biti negativna vrednost. Prosimo preverite podatke." sqref="I17:J107" xr:uid="{9D4ED4B9-AA9B-4BA1-873C-DC264031B11D}"/>
  </dataValidations>
  <pageMargins left="0.7" right="0.7" top="0.75" bottom="0.75" header="0.3" footer="0.3"/>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E0675-CB11-4E2B-BF0B-BE4F22324E27}">
  <dimension ref="A1:P77"/>
  <sheetViews>
    <sheetView zoomScale="69" zoomScaleNormal="69" workbookViewId="0">
      <selection activeCell="L18" sqref="L18"/>
    </sheetView>
  </sheetViews>
  <sheetFormatPr defaultRowHeight="14.4" x14ac:dyDescent="0.3"/>
  <cols>
    <col min="1" max="1" width="14" customWidth="1"/>
    <col min="2" max="2" width="45.109375" customWidth="1"/>
    <col min="5" max="5" width="15.109375" customWidth="1"/>
    <col min="6" max="6" width="14.88671875" customWidth="1"/>
    <col min="7" max="7" width="17.88671875" customWidth="1"/>
    <col min="8" max="8" width="14.109375" customWidth="1"/>
    <col min="9" max="9" width="15.6640625" customWidth="1"/>
    <col min="11" max="11" width="14.109375" customWidth="1"/>
    <col min="12" max="12" width="15.5546875" customWidth="1"/>
    <col min="13" max="13" width="13.109375" customWidth="1"/>
    <col min="14" max="14" width="23" customWidth="1"/>
    <col min="15" max="15" width="15" customWidth="1"/>
    <col min="16" max="16" width="20.109375" customWidth="1"/>
  </cols>
  <sheetData>
    <row r="1" spans="1:16" ht="15" customHeight="1" x14ac:dyDescent="0.3">
      <c r="A1" s="70" t="s">
        <v>426</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75" customHeight="1" x14ac:dyDescent="0.3">
      <c r="A10" s="72" t="s">
        <v>173</v>
      </c>
      <c r="B10" s="73"/>
      <c r="C10" s="2"/>
      <c r="D10" s="2"/>
      <c r="E10" s="2"/>
    </row>
    <row r="11" spans="1:16" ht="15.6" x14ac:dyDescent="0.3">
      <c r="A11" s="2"/>
      <c r="B11" s="2"/>
      <c r="C11" s="2"/>
      <c r="D11" s="2"/>
      <c r="E11" s="2"/>
    </row>
    <row r="12" spans="1:16" ht="15.6" x14ac:dyDescent="0.3">
      <c r="A12" s="6" t="s">
        <v>26</v>
      </c>
      <c r="B12" s="2"/>
      <c r="C12" s="2"/>
      <c r="D12" s="2"/>
      <c r="E12" s="2"/>
    </row>
    <row r="13" spans="1:16" ht="15.6" x14ac:dyDescent="0.3">
      <c r="A13" s="1"/>
      <c r="B13" s="1"/>
      <c r="C13" s="1"/>
      <c r="D13" s="1"/>
      <c r="E13" s="1"/>
    </row>
    <row r="14" spans="1:16" ht="15" customHeight="1"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179.4" x14ac:dyDescent="0.3">
      <c r="A17" s="7">
        <v>1303000</v>
      </c>
      <c r="B17" s="8" t="s">
        <v>174</v>
      </c>
      <c r="C17" s="9">
        <v>150</v>
      </c>
      <c r="D17" s="8" t="s">
        <v>13</v>
      </c>
      <c r="E17" s="10" t="s">
        <v>27</v>
      </c>
      <c r="F17" s="26"/>
      <c r="G17" s="27"/>
      <c r="H17" s="28"/>
      <c r="I17" s="28"/>
      <c r="J17" s="27"/>
      <c r="K17" s="28"/>
      <c r="L17" s="29">
        <f>C17*I17</f>
        <v>0</v>
      </c>
      <c r="M17" s="29">
        <f>C17*K17</f>
        <v>0</v>
      </c>
      <c r="N17" s="12"/>
      <c r="O17" s="12"/>
      <c r="P17" s="30"/>
    </row>
    <row r="18" spans="1:16" ht="179.4" x14ac:dyDescent="0.3">
      <c r="A18" s="7">
        <v>1303001</v>
      </c>
      <c r="B18" s="8" t="s">
        <v>175</v>
      </c>
      <c r="C18" s="9">
        <v>750</v>
      </c>
      <c r="D18" s="8" t="s">
        <v>13</v>
      </c>
      <c r="E18" s="10" t="s">
        <v>27</v>
      </c>
      <c r="F18" s="26"/>
      <c r="G18" s="27"/>
      <c r="H18" s="28"/>
      <c r="I18" s="28"/>
      <c r="J18" s="27"/>
      <c r="K18" s="28"/>
      <c r="L18" s="29">
        <f t="shared" ref="L18:L72" si="0">C18*I18</f>
        <v>0</v>
      </c>
      <c r="M18" s="29">
        <f t="shared" ref="M18:M72" si="1">C18*K18</f>
        <v>0</v>
      </c>
      <c r="N18" s="12"/>
      <c r="O18" s="12"/>
      <c r="P18" s="30"/>
    </row>
    <row r="19" spans="1:16" ht="179.4" x14ac:dyDescent="0.3">
      <c r="A19" s="7">
        <v>1303002</v>
      </c>
      <c r="B19" s="8" t="s">
        <v>428</v>
      </c>
      <c r="C19" s="9">
        <v>850</v>
      </c>
      <c r="D19" s="8" t="s">
        <v>13</v>
      </c>
      <c r="E19" s="10" t="s">
        <v>27</v>
      </c>
      <c r="F19" s="26"/>
      <c r="G19" s="27"/>
      <c r="H19" s="28"/>
      <c r="I19" s="28"/>
      <c r="J19" s="27"/>
      <c r="K19" s="28"/>
      <c r="L19" s="29">
        <f t="shared" si="0"/>
        <v>0</v>
      </c>
      <c r="M19" s="29">
        <f t="shared" si="1"/>
        <v>0</v>
      </c>
      <c r="N19" s="12"/>
      <c r="O19" s="12"/>
      <c r="P19" s="30"/>
    </row>
    <row r="20" spans="1:16" ht="179.4" x14ac:dyDescent="0.3">
      <c r="A20" s="7">
        <v>1303003</v>
      </c>
      <c r="B20" s="8" t="s">
        <v>427</v>
      </c>
      <c r="C20" s="9">
        <v>100</v>
      </c>
      <c r="D20" s="8" t="s">
        <v>13</v>
      </c>
      <c r="E20" s="10" t="s">
        <v>27</v>
      </c>
      <c r="F20" s="26"/>
      <c r="G20" s="27"/>
      <c r="H20" s="28"/>
      <c r="I20" s="28"/>
      <c r="J20" s="27"/>
      <c r="K20" s="28"/>
      <c r="L20" s="29">
        <f t="shared" si="0"/>
        <v>0</v>
      </c>
      <c r="M20" s="29">
        <f t="shared" si="1"/>
        <v>0</v>
      </c>
      <c r="N20" s="12"/>
      <c r="O20" s="12"/>
      <c r="P20" s="30"/>
    </row>
    <row r="21" spans="1:16" ht="69" x14ac:dyDescent="0.3">
      <c r="A21" s="7">
        <v>1303004</v>
      </c>
      <c r="B21" s="8" t="s">
        <v>176</v>
      </c>
      <c r="C21" s="9">
        <v>50</v>
      </c>
      <c r="D21" s="8" t="s">
        <v>13</v>
      </c>
      <c r="E21" s="10" t="s">
        <v>27</v>
      </c>
      <c r="F21" s="26"/>
      <c r="G21" s="27"/>
      <c r="H21" s="28"/>
      <c r="I21" s="28"/>
      <c r="J21" s="27"/>
      <c r="K21" s="28"/>
      <c r="L21" s="29">
        <f t="shared" si="0"/>
        <v>0</v>
      </c>
      <c r="M21" s="29">
        <f t="shared" si="1"/>
        <v>0</v>
      </c>
      <c r="N21" s="12"/>
      <c r="O21" s="12"/>
      <c r="P21" s="30"/>
    </row>
    <row r="22" spans="1:16" ht="220.8" x14ac:dyDescent="0.3">
      <c r="A22" s="7">
        <v>1303005</v>
      </c>
      <c r="B22" s="8" t="s">
        <v>177</v>
      </c>
      <c r="C22" s="9">
        <v>50</v>
      </c>
      <c r="D22" s="8" t="s">
        <v>13</v>
      </c>
      <c r="E22" s="10" t="s">
        <v>27</v>
      </c>
      <c r="F22" s="26"/>
      <c r="G22" s="27"/>
      <c r="H22" s="28"/>
      <c r="I22" s="28"/>
      <c r="J22" s="27"/>
      <c r="K22" s="28"/>
      <c r="L22" s="29">
        <f t="shared" si="0"/>
        <v>0</v>
      </c>
      <c r="M22" s="29">
        <f t="shared" si="1"/>
        <v>0</v>
      </c>
      <c r="N22" s="12"/>
      <c r="O22" s="12"/>
      <c r="P22" s="30"/>
    </row>
    <row r="23" spans="1:16" ht="55.2" x14ac:dyDescent="0.3">
      <c r="A23" s="7">
        <v>1303006</v>
      </c>
      <c r="B23" s="8" t="s">
        <v>178</v>
      </c>
      <c r="C23" s="9">
        <v>300</v>
      </c>
      <c r="D23" s="8" t="s">
        <v>13</v>
      </c>
      <c r="E23" s="10" t="s">
        <v>27</v>
      </c>
      <c r="F23" s="26"/>
      <c r="G23" s="27"/>
      <c r="H23" s="28"/>
      <c r="I23" s="28"/>
      <c r="J23" s="27"/>
      <c r="K23" s="28"/>
      <c r="L23" s="29">
        <f t="shared" si="0"/>
        <v>0</v>
      </c>
      <c r="M23" s="29">
        <f t="shared" si="1"/>
        <v>0</v>
      </c>
      <c r="N23" s="12"/>
      <c r="O23" s="12"/>
      <c r="P23" s="30"/>
    </row>
    <row r="24" spans="1:16" ht="55.2" x14ac:dyDescent="0.3">
      <c r="A24" s="7">
        <v>1303007</v>
      </c>
      <c r="B24" s="8" t="s">
        <v>179</v>
      </c>
      <c r="C24" s="9">
        <v>100</v>
      </c>
      <c r="D24" s="8" t="s">
        <v>13</v>
      </c>
      <c r="E24" s="10" t="s">
        <v>27</v>
      </c>
      <c r="F24" s="26"/>
      <c r="G24" s="27"/>
      <c r="H24" s="28"/>
      <c r="I24" s="28"/>
      <c r="J24" s="27"/>
      <c r="K24" s="28"/>
      <c r="L24" s="29">
        <f t="shared" si="0"/>
        <v>0</v>
      </c>
      <c r="M24" s="29">
        <f t="shared" si="1"/>
        <v>0</v>
      </c>
      <c r="N24" s="12"/>
      <c r="O24" s="12"/>
      <c r="P24" s="30"/>
    </row>
    <row r="25" spans="1:16" ht="55.2" x14ac:dyDescent="0.3">
      <c r="A25" s="7">
        <v>1303008</v>
      </c>
      <c r="B25" s="8" t="s">
        <v>180</v>
      </c>
      <c r="C25" s="9">
        <v>3300</v>
      </c>
      <c r="D25" s="8" t="s">
        <v>13</v>
      </c>
      <c r="E25" s="10" t="s">
        <v>27</v>
      </c>
      <c r="F25" s="26"/>
      <c r="G25" s="27"/>
      <c r="H25" s="28"/>
      <c r="I25" s="28"/>
      <c r="J25" s="27"/>
      <c r="K25" s="28"/>
      <c r="L25" s="29">
        <f t="shared" si="0"/>
        <v>0</v>
      </c>
      <c r="M25" s="29">
        <f t="shared" si="1"/>
        <v>0</v>
      </c>
      <c r="N25" s="12"/>
      <c r="O25" s="12"/>
      <c r="P25" s="30"/>
    </row>
    <row r="26" spans="1:16" ht="55.2" x14ac:dyDescent="0.3">
      <c r="A26" s="7">
        <v>1303009</v>
      </c>
      <c r="B26" s="8" t="s">
        <v>181</v>
      </c>
      <c r="C26" s="9">
        <v>2200</v>
      </c>
      <c r="D26" s="8" t="s">
        <v>13</v>
      </c>
      <c r="E26" s="10" t="s">
        <v>27</v>
      </c>
      <c r="F26" s="26"/>
      <c r="G26" s="27"/>
      <c r="H26" s="28"/>
      <c r="I26" s="28"/>
      <c r="J26" s="27"/>
      <c r="K26" s="28"/>
      <c r="L26" s="29">
        <f t="shared" si="0"/>
        <v>0</v>
      </c>
      <c r="M26" s="29">
        <f t="shared" si="1"/>
        <v>0</v>
      </c>
      <c r="N26" s="12"/>
      <c r="O26" s="12"/>
      <c r="P26" s="30"/>
    </row>
    <row r="27" spans="1:16" ht="41.4" x14ac:dyDescent="0.3">
      <c r="A27" s="7">
        <v>1303010</v>
      </c>
      <c r="B27" s="8" t="s">
        <v>182</v>
      </c>
      <c r="C27" s="9">
        <v>1000</v>
      </c>
      <c r="D27" s="8" t="s">
        <v>13</v>
      </c>
      <c r="E27" s="10" t="s">
        <v>27</v>
      </c>
      <c r="F27" s="26"/>
      <c r="G27" s="27"/>
      <c r="H27" s="28"/>
      <c r="I27" s="28"/>
      <c r="J27" s="27"/>
      <c r="K27" s="28"/>
      <c r="L27" s="29">
        <f t="shared" si="0"/>
        <v>0</v>
      </c>
      <c r="M27" s="29">
        <f t="shared" si="1"/>
        <v>0</v>
      </c>
      <c r="N27" s="12"/>
      <c r="O27" s="12"/>
      <c r="P27" s="30"/>
    </row>
    <row r="28" spans="1:16" ht="55.2" x14ac:dyDescent="0.3">
      <c r="A28" s="7">
        <v>1303011</v>
      </c>
      <c r="B28" s="8" t="s">
        <v>183</v>
      </c>
      <c r="C28" s="9">
        <v>2700</v>
      </c>
      <c r="D28" s="8" t="s">
        <v>13</v>
      </c>
      <c r="E28" s="10" t="s">
        <v>27</v>
      </c>
      <c r="F28" s="26"/>
      <c r="G28" s="27"/>
      <c r="H28" s="28"/>
      <c r="I28" s="28"/>
      <c r="J28" s="27"/>
      <c r="K28" s="28"/>
      <c r="L28" s="29">
        <f t="shared" si="0"/>
        <v>0</v>
      </c>
      <c r="M28" s="29">
        <f t="shared" si="1"/>
        <v>0</v>
      </c>
      <c r="N28" s="12"/>
      <c r="O28" s="12"/>
      <c r="P28" s="30"/>
    </row>
    <row r="29" spans="1:16" ht="55.2" x14ac:dyDescent="0.3">
      <c r="A29" s="7">
        <v>1303012</v>
      </c>
      <c r="B29" s="8" t="s">
        <v>184</v>
      </c>
      <c r="C29" s="9">
        <v>1100</v>
      </c>
      <c r="D29" s="8" t="s">
        <v>13</v>
      </c>
      <c r="E29" s="10" t="s">
        <v>27</v>
      </c>
      <c r="F29" s="26"/>
      <c r="G29" s="27"/>
      <c r="H29" s="28"/>
      <c r="I29" s="28"/>
      <c r="J29" s="27"/>
      <c r="K29" s="28"/>
      <c r="L29" s="29">
        <f t="shared" si="0"/>
        <v>0</v>
      </c>
      <c r="M29" s="29">
        <f t="shared" si="1"/>
        <v>0</v>
      </c>
      <c r="N29" s="12"/>
      <c r="O29" s="12"/>
      <c r="P29" s="30"/>
    </row>
    <row r="30" spans="1:16" ht="69" x14ac:dyDescent="0.3">
      <c r="A30" s="7">
        <v>1303013</v>
      </c>
      <c r="B30" s="8" t="s">
        <v>185</v>
      </c>
      <c r="C30" s="9">
        <v>150</v>
      </c>
      <c r="D30" s="8" t="s">
        <v>13</v>
      </c>
      <c r="E30" s="10" t="s">
        <v>27</v>
      </c>
      <c r="F30" s="26"/>
      <c r="G30" s="27"/>
      <c r="H30" s="28"/>
      <c r="I30" s="28"/>
      <c r="J30" s="27"/>
      <c r="K30" s="28"/>
      <c r="L30" s="29">
        <f t="shared" si="0"/>
        <v>0</v>
      </c>
      <c r="M30" s="29">
        <f t="shared" si="1"/>
        <v>0</v>
      </c>
      <c r="N30" s="12"/>
      <c r="O30" s="12"/>
      <c r="P30" s="30"/>
    </row>
    <row r="31" spans="1:16" ht="41.4" x14ac:dyDescent="0.3">
      <c r="A31" s="7">
        <v>1303014</v>
      </c>
      <c r="B31" s="8" t="s">
        <v>186</v>
      </c>
      <c r="C31" s="9">
        <v>240</v>
      </c>
      <c r="D31" s="8" t="s">
        <v>13</v>
      </c>
      <c r="E31" s="10" t="s">
        <v>27</v>
      </c>
      <c r="F31" s="26"/>
      <c r="G31" s="27"/>
      <c r="H31" s="28"/>
      <c r="I31" s="28"/>
      <c r="J31" s="27"/>
      <c r="K31" s="28"/>
      <c r="L31" s="29">
        <f t="shared" si="0"/>
        <v>0</v>
      </c>
      <c r="M31" s="29">
        <f t="shared" si="1"/>
        <v>0</v>
      </c>
      <c r="N31" s="12"/>
      <c r="O31" s="12"/>
      <c r="P31" s="30"/>
    </row>
    <row r="32" spans="1:16" ht="41.4" x14ac:dyDescent="0.3">
      <c r="A32" s="7">
        <v>1303015</v>
      </c>
      <c r="B32" s="8" t="s">
        <v>187</v>
      </c>
      <c r="C32" s="9">
        <v>100</v>
      </c>
      <c r="D32" s="8" t="s">
        <v>13</v>
      </c>
      <c r="E32" s="10" t="s">
        <v>27</v>
      </c>
      <c r="F32" s="26"/>
      <c r="G32" s="27"/>
      <c r="H32" s="28"/>
      <c r="I32" s="28"/>
      <c r="J32" s="27"/>
      <c r="K32" s="28"/>
      <c r="L32" s="29">
        <f t="shared" si="0"/>
        <v>0</v>
      </c>
      <c r="M32" s="29">
        <f t="shared" si="1"/>
        <v>0</v>
      </c>
      <c r="N32" s="12"/>
      <c r="O32" s="12"/>
      <c r="P32" s="30"/>
    </row>
    <row r="33" spans="1:16" ht="41.4" x14ac:dyDescent="0.3">
      <c r="A33" s="7">
        <v>1303016</v>
      </c>
      <c r="B33" s="8" t="s">
        <v>188</v>
      </c>
      <c r="C33" s="9">
        <v>2</v>
      </c>
      <c r="D33" s="8" t="s">
        <v>13</v>
      </c>
      <c r="E33" s="10" t="s">
        <v>27</v>
      </c>
      <c r="F33" s="26"/>
      <c r="G33" s="27"/>
      <c r="H33" s="28"/>
      <c r="I33" s="28"/>
      <c r="J33" s="27"/>
      <c r="K33" s="28"/>
      <c r="L33" s="29">
        <f t="shared" si="0"/>
        <v>0</v>
      </c>
      <c r="M33" s="29">
        <f t="shared" si="1"/>
        <v>0</v>
      </c>
      <c r="N33" s="12"/>
      <c r="O33" s="12"/>
      <c r="P33" s="30"/>
    </row>
    <row r="34" spans="1:16" ht="96.6" x14ac:dyDescent="0.3">
      <c r="A34" s="7">
        <v>1303017</v>
      </c>
      <c r="B34" s="8" t="s">
        <v>189</v>
      </c>
      <c r="C34" s="9">
        <v>14</v>
      </c>
      <c r="D34" s="8" t="s">
        <v>17</v>
      </c>
      <c r="E34" s="10" t="s">
        <v>27</v>
      </c>
      <c r="F34" s="26"/>
      <c r="G34" s="27"/>
      <c r="H34" s="28"/>
      <c r="I34" s="28"/>
      <c r="J34" s="27"/>
      <c r="K34" s="28"/>
      <c r="L34" s="29">
        <f t="shared" si="0"/>
        <v>0</v>
      </c>
      <c r="M34" s="29">
        <f t="shared" si="1"/>
        <v>0</v>
      </c>
      <c r="N34" s="12"/>
      <c r="O34" s="12"/>
      <c r="P34" s="30"/>
    </row>
    <row r="35" spans="1:16" ht="27.6" x14ac:dyDescent="0.3">
      <c r="A35" s="7">
        <v>1303018</v>
      </c>
      <c r="B35" s="8" t="s">
        <v>190</v>
      </c>
      <c r="C35" s="9">
        <v>100</v>
      </c>
      <c r="D35" s="8" t="s">
        <v>13</v>
      </c>
      <c r="E35" s="10" t="s">
        <v>27</v>
      </c>
      <c r="F35" s="26"/>
      <c r="G35" s="27"/>
      <c r="H35" s="28"/>
      <c r="I35" s="28"/>
      <c r="J35" s="27"/>
      <c r="K35" s="28"/>
      <c r="L35" s="29">
        <f t="shared" si="0"/>
        <v>0</v>
      </c>
      <c r="M35" s="29">
        <f t="shared" si="1"/>
        <v>0</v>
      </c>
      <c r="N35" s="12"/>
      <c r="O35" s="12"/>
      <c r="P35" s="30"/>
    </row>
    <row r="36" spans="1:16" ht="27.6" x14ac:dyDescent="0.3">
      <c r="A36" s="7">
        <v>1303019</v>
      </c>
      <c r="B36" s="8" t="s">
        <v>191</v>
      </c>
      <c r="C36" s="9">
        <v>400</v>
      </c>
      <c r="D36" s="8" t="s">
        <v>13</v>
      </c>
      <c r="E36" s="10" t="s">
        <v>27</v>
      </c>
      <c r="F36" s="26"/>
      <c r="G36" s="27"/>
      <c r="H36" s="28"/>
      <c r="I36" s="28"/>
      <c r="J36" s="27"/>
      <c r="K36" s="28"/>
      <c r="L36" s="29">
        <f t="shared" si="0"/>
        <v>0</v>
      </c>
      <c r="M36" s="29">
        <f t="shared" si="1"/>
        <v>0</v>
      </c>
      <c r="N36" s="12"/>
      <c r="O36" s="12"/>
      <c r="P36" s="30"/>
    </row>
    <row r="37" spans="1:16" ht="27.6" x14ac:dyDescent="0.3">
      <c r="A37" s="7">
        <v>1303020</v>
      </c>
      <c r="B37" s="8" t="s">
        <v>192</v>
      </c>
      <c r="C37" s="9">
        <v>100</v>
      </c>
      <c r="D37" s="8" t="s">
        <v>13</v>
      </c>
      <c r="E37" s="10" t="s">
        <v>27</v>
      </c>
      <c r="F37" s="26"/>
      <c r="G37" s="27"/>
      <c r="H37" s="28"/>
      <c r="I37" s="28"/>
      <c r="J37" s="27"/>
      <c r="K37" s="28"/>
      <c r="L37" s="29">
        <f t="shared" si="0"/>
        <v>0</v>
      </c>
      <c r="M37" s="29">
        <f t="shared" si="1"/>
        <v>0</v>
      </c>
      <c r="N37" s="12"/>
      <c r="O37" s="12"/>
      <c r="P37" s="30"/>
    </row>
    <row r="38" spans="1:16" ht="27.6" x14ac:dyDescent="0.3">
      <c r="A38" s="7">
        <v>1303021</v>
      </c>
      <c r="B38" s="8" t="s">
        <v>193</v>
      </c>
      <c r="C38" s="9">
        <v>500</v>
      </c>
      <c r="D38" s="8" t="s">
        <v>13</v>
      </c>
      <c r="E38" s="10" t="s">
        <v>27</v>
      </c>
      <c r="F38" s="26"/>
      <c r="G38" s="27"/>
      <c r="H38" s="28"/>
      <c r="I38" s="28"/>
      <c r="J38" s="27"/>
      <c r="K38" s="28"/>
      <c r="L38" s="29">
        <f t="shared" si="0"/>
        <v>0</v>
      </c>
      <c r="M38" s="29">
        <f t="shared" si="1"/>
        <v>0</v>
      </c>
      <c r="N38" s="12"/>
      <c r="O38" s="12"/>
      <c r="P38" s="30"/>
    </row>
    <row r="39" spans="1:16" ht="27.6" x14ac:dyDescent="0.3">
      <c r="A39" s="7">
        <v>1303022</v>
      </c>
      <c r="B39" s="8" t="s">
        <v>194</v>
      </c>
      <c r="C39" s="9">
        <v>1000</v>
      </c>
      <c r="D39" s="8" t="s">
        <v>13</v>
      </c>
      <c r="E39" s="10" t="s">
        <v>27</v>
      </c>
      <c r="F39" s="26"/>
      <c r="G39" s="27"/>
      <c r="H39" s="28"/>
      <c r="I39" s="28"/>
      <c r="J39" s="27"/>
      <c r="K39" s="28"/>
      <c r="L39" s="29">
        <f t="shared" si="0"/>
        <v>0</v>
      </c>
      <c r="M39" s="29">
        <f t="shared" si="1"/>
        <v>0</v>
      </c>
      <c r="N39" s="12"/>
      <c r="O39" s="12"/>
      <c r="P39" s="30"/>
    </row>
    <row r="40" spans="1:16" ht="27.6" x14ac:dyDescent="0.3">
      <c r="A40" s="7">
        <v>1303023</v>
      </c>
      <c r="B40" s="8" t="s">
        <v>195</v>
      </c>
      <c r="C40" s="9">
        <v>1200</v>
      </c>
      <c r="D40" s="8" t="s">
        <v>13</v>
      </c>
      <c r="E40" s="10" t="s">
        <v>27</v>
      </c>
      <c r="F40" s="26"/>
      <c r="G40" s="27"/>
      <c r="H40" s="28"/>
      <c r="I40" s="28"/>
      <c r="J40" s="27"/>
      <c r="K40" s="28"/>
      <c r="L40" s="29">
        <f t="shared" si="0"/>
        <v>0</v>
      </c>
      <c r="M40" s="29">
        <f t="shared" si="1"/>
        <v>0</v>
      </c>
      <c r="N40" s="12"/>
      <c r="O40" s="12"/>
      <c r="P40" s="30"/>
    </row>
    <row r="41" spans="1:16" ht="27.6" x14ac:dyDescent="0.3">
      <c r="A41" s="7">
        <v>1303024</v>
      </c>
      <c r="B41" s="8" t="s">
        <v>196</v>
      </c>
      <c r="C41" s="9">
        <v>3400</v>
      </c>
      <c r="D41" s="8" t="s">
        <v>13</v>
      </c>
      <c r="E41" s="10" t="s">
        <v>27</v>
      </c>
      <c r="F41" s="26"/>
      <c r="G41" s="27"/>
      <c r="H41" s="28"/>
      <c r="I41" s="28"/>
      <c r="J41" s="27"/>
      <c r="K41" s="28"/>
      <c r="L41" s="29">
        <f t="shared" si="0"/>
        <v>0</v>
      </c>
      <c r="M41" s="29">
        <f t="shared" si="1"/>
        <v>0</v>
      </c>
      <c r="N41" s="12"/>
      <c r="O41" s="12"/>
      <c r="P41" s="30"/>
    </row>
    <row r="42" spans="1:16" ht="27.6" x14ac:dyDescent="0.3">
      <c r="A42" s="7">
        <v>1303025</v>
      </c>
      <c r="B42" s="8" t="s">
        <v>197</v>
      </c>
      <c r="C42" s="9">
        <v>2200</v>
      </c>
      <c r="D42" s="8" t="s">
        <v>13</v>
      </c>
      <c r="E42" s="10" t="s">
        <v>27</v>
      </c>
      <c r="F42" s="26"/>
      <c r="G42" s="27"/>
      <c r="H42" s="28"/>
      <c r="I42" s="28"/>
      <c r="J42" s="27"/>
      <c r="K42" s="28"/>
      <c r="L42" s="29">
        <f t="shared" si="0"/>
        <v>0</v>
      </c>
      <c r="M42" s="29">
        <f t="shared" si="1"/>
        <v>0</v>
      </c>
      <c r="N42" s="12"/>
      <c r="O42" s="12"/>
      <c r="P42" s="30"/>
    </row>
    <row r="43" spans="1:16" ht="27.6" x14ac:dyDescent="0.3">
      <c r="A43" s="7">
        <v>1303026</v>
      </c>
      <c r="B43" s="8" t="s">
        <v>198</v>
      </c>
      <c r="C43" s="9">
        <v>2800</v>
      </c>
      <c r="D43" s="8" t="s">
        <v>13</v>
      </c>
      <c r="E43" s="10" t="s">
        <v>27</v>
      </c>
      <c r="F43" s="26"/>
      <c r="G43" s="27"/>
      <c r="H43" s="28"/>
      <c r="I43" s="28"/>
      <c r="J43" s="27"/>
      <c r="K43" s="28"/>
      <c r="L43" s="29">
        <f t="shared" si="0"/>
        <v>0</v>
      </c>
      <c r="M43" s="29">
        <f t="shared" si="1"/>
        <v>0</v>
      </c>
      <c r="N43" s="12"/>
      <c r="O43" s="12"/>
      <c r="P43" s="30"/>
    </row>
    <row r="44" spans="1:16" ht="110.4" x14ac:dyDescent="0.3">
      <c r="A44" s="7">
        <v>1303027</v>
      </c>
      <c r="B44" s="8" t="s">
        <v>199</v>
      </c>
      <c r="C44" s="9">
        <v>5</v>
      </c>
      <c r="D44" s="8" t="s">
        <v>13</v>
      </c>
      <c r="E44" s="10" t="s">
        <v>27</v>
      </c>
      <c r="F44" s="26"/>
      <c r="G44" s="27"/>
      <c r="H44" s="28"/>
      <c r="I44" s="28"/>
      <c r="J44" s="27"/>
      <c r="K44" s="28"/>
      <c r="L44" s="29">
        <f t="shared" si="0"/>
        <v>0</v>
      </c>
      <c r="M44" s="29">
        <f t="shared" si="1"/>
        <v>0</v>
      </c>
      <c r="N44" s="12"/>
      <c r="O44" s="12"/>
      <c r="P44" s="30"/>
    </row>
    <row r="45" spans="1:16" ht="138" x14ac:dyDescent="0.3">
      <c r="A45" s="7">
        <v>1303028</v>
      </c>
      <c r="B45" s="8" t="s">
        <v>200</v>
      </c>
      <c r="C45" s="9">
        <v>1270</v>
      </c>
      <c r="D45" s="8" t="s">
        <v>13</v>
      </c>
      <c r="E45" s="10" t="s">
        <v>27</v>
      </c>
      <c r="F45" s="26"/>
      <c r="G45" s="27"/>
      <c r="H45" s="28"/>
      <c r="I45" s="28"/>
      <c r="J45" s="27"/>
      <c r="K45" s="28"/>
      <c r="L45" s="29">
        <f t="shared" si="0"/>
        <v>0</v>
      </c>
      <c r="M45" s="29">
        <f t="shared" si="1"/>
        <v>0</v>
      </c>
      <c r="N45" s="12"/>
      <c r="O45" s="12"/>
      <c r="P45" s="30"/>
    </row>
    <row r="46" spans="1:16" ht="27.6" x14ac:dyDescent="0.3">
      <c r="A46" s="7">
        <v>1303029</v>
      </c>
      <c r="B46" s="8" t="s">
        <v>25</v>
      </c>
      <c r="C46" s="9">
        <v>16</v>
      </c>
      <c r="D46" s="8" t="s">
        <v>19</v>
      </c>
      <c r="E46" s="10" t="s">
        <v>27</v>
      </c>
      <c r="F46" s="26"/>
      <c r="G46" s="27"/>
      <c r="H46" s="28"/>
      <c r="I46" s="28"/>
      <c r="J46" s="27"/>
      <c r="K46" s="28"/>
      <c r="L46" s="29">
        <f t="shared" si="0"/>
        <v>0</v>
      </c>
      <c r="M46" s="29">
        <f t="shared" si="1"/>
        <v>0</v>
      </c>
      <c r="N46" s="12"/>
      <c r="O46" s="12"/>
      <c r="P46" s="30"/>
    </row>
    <row r="47" spans="1:16" ht="96.6" x14ac:dyDescent="0.3">
      <c r="A47" s="7">
        <v>1303030</v>
      </c>
      <c r="B47" s="8" t="s">
        <v>201</v>
      </c>
      <c r="C47" s="9">
        <v>500</v>
      </c>
      <c r="D47" s="8" t="s">
        <v>13</v>
      </c>
      <c r="E47" s="10" t="s">
        <v>27</v>
      </c>
      <c r="F47" s="26"/>
      <c r="G47" s="27"/>
      <c r="H47" s="28"/>
      <c r="I47" s="28"/>
      <c r="J47" s="27"/>
      <c r="K47" s="28"/>
      <c r="L47" s="29">
        <f t="shared" si="0"/>
        <v>0</v>
      </c>
      <c r="M47" s="29">
        <f t="shared" si="1"/>
        <v>0</v>
      </c>
      <c r="N47" s="12"/>
      <c r="O47" s="12"/>
      <c r="P47" s="30"/>
    </row>
    <row r="48" spans="1:16" ht="124.2" x14ac:dyDescent="0.3">
      <c r="A48" s="7">
        <v>1303031</v>
      </c>
      <c r="B48" s="8" t="s">
        <v>202</v>
      </c>
      <c r="C48" s="9">
        <v>200</v>
      </c>
      <c r="D48" s="8" t="s">
        <v>13</v>
      </c>
      <c r="E48" s="10" t="s">
        <v>27</v>
      </c>
      <c r="F48" s="26"/>
      <c r="G48" s="27"/>
      <c r="H48" s="28"/>
      <c r="I48" s="28"/>
      <c r="J48" s="27"/>
      <c r="K48" s="28"/>
      <c r="L48" s="29">
        <f t="shared" si="0"/>
        <v>0</v>
      </c>
      <c r="M48" s="29">
        <f t="shared" si="1"/>
        <v>0</v>
      </c>
      <c r="N48" s="12"/>
      <c r="O48" s="12"/>
      <c r="P48" s="30"/>
    </row>
    <row r="49" spans="1:16" ht="345" x14ac:dyDescent="0.3">
      <c r="A49" s="7">
        <v>1303032</v>
      </c>
      <c r="B49" s="8" t="s">
        <v>203</v>
      </c>
      <c r="C49" s="9">
        <v>500</v>
      </c>
      <c r="D49" s="8" t="s">
        <v>13</v>
      </c>
      <c r="E49" s="10" t="s">
        <v>27</v>
      </c>
      <c r="F49" s="26"/>
      <c r="G49" s="27"/>
      <c r="H49" s="28"/>
      <c r="I49" s="28"/>
      <c r="J49" s="27"/>
      <c r="K49" s="28"/>
      <c r="L49" s="29">
        <f t="shared" si="0"/>
        <v>0</v>
      </c>
      <c r="M49" s="29">
        <f t="shared" si="1"/>
        <v>0</v>
      </c>
      <c r="N49" s="12"/>
      <c r="O49" s="12"/>
      <c r="P49" s="30"/>
    </row>
    <row r="50" spans="1:16" ht="124.2" x14ac:dyDescent="0.3">
      <c r="A50" s="7">
        <v>1303034</v>
      </c>
      <c r="B50" s="8" t="s">
        <v>204</v>
      </c>
      <c r="C50" s="9">
        <v>5</v>
      </c>
      <c r="D50" s="8" t="s">
        <v>13</v>
      </c>
      <c r="E50" s="10" t="s">
        <v>27</v>
      </c>
      <c r="F50" s="26"/>
      <c r="G50" s="27"/>
      <c r="H50" s="28"/>
      <c r="I50" s="28"/>
      <c r="J50" s="27"/>
      <c r="K50" s="28"/>
      <c r="L50" s="29">
        <f t="shared" si="0"/>
        <v>0</v>
      </c>
      <c r="M50" s="29">
        <f t="shared" si="1"/>
        <v>0</v>
      </c>
      <c r="N50" s="12"/>
      <c r="O50" s="12"/>
      <c r="P50" s="30"/>
    </row>
    <row r="51" spans="1:16" ht="124.2" x14ac:dyDescent="0.3">
      <c r="A51" s="7">
        <v>1303035</v>
      </c>
      <c r="B51" s="8" t="s">
        <v>205</v>
      </c>
      <c r="C51" s="9">
        <v>231</v>
      </c>
      <c r="D51" s="8" t="s">
        <v>13</v>
      </c>
      <c r="E51" s="10" t="s">
        <v>27</v>
      </c>
      <c r="F51" s="26"/>
      <c r="G51" s="27"/>
      <c r="H51" s="28"/>
      <c r="I51" s="28"/>
      <c r="J51" s="27"/>
      <c r="K51" s="28"/>
      <c r="L51" s="29">
        <f t="shared" si="0"/>
        <v>0</v>
      </c>
      <c r="M51" s="29">
        <f t="shared" si="1"/>
        <v>0</v>
      </c>
      <c r="N51" s="12"/>
      <c r="O51" s="12"/>
      <c r="P51" s="30"/>
    </row>
    <row r="52" spans="1:16" ht="110.4" x14ac:dyDescent="0.3">
      <c r="A52" s="7">
        <v>1303036</v>
      </c>
      <c r="B52" s="8" t="s">
        <v>206</v>
      </c>
      <c r="C52" s="9">
        <v>33</v>
      </c>
      <c r="D52" s="8" t="s">
        <v>13</v>
      </c>
      <c r="E52" s="10" t="s">
        <v>27</v>
      </c>
      <c r="F52" s="26"/>
      <c r="G52" s="27"/>
      <c r="H52" s="28"/>
      <c r="I52" s="28"/>
      <c r="J52" s="27"/>
      <c r="K52" s="28"/>
      <c r="L52" s="29">
        <f t="shared" si="0"/>
        <v>0</v>
      </c>
      <c r="M52" s="29">
        <f t="shared" si="1"/>
        <v>0</v>
      </c>
      <c r="N52" s="12"/>
      <c r="O52" s="12"/>
      <c r="P52" s="30"/>
    </row>
    <row r="53" spans="1:16" ht="110.4" x14ac:dyDescent="0.3">
      <c r="A53" s="7">
        <v>1303037</v>
      </c>
      <c r="B53" s="8" t="s">
        <v>207</v>
      </c>
      <c r="C53" s="9">
        <v>84</v>
      </c>
      <c r="D53" s="8" t="s">
        <v>13</v>
      </c>
      <c r="E53" s="10" t="s">
        <v>27</v>
      </c>
      <c r="F53" s="26"/>
      <c r="G53" s="27"/>
      <c r="H53" s="28"/>
      <c r="I53" s="28"/>
      <c r="J53" s="27"/>
      <c r="K53" s="28"/>
      <c r="L53" s="29">
        <f t="shared" si="0"/>
        <v>0</v>
      </c>
      <c r="M53" s="29">
        <f t="shared" si="1"/>
        <v>0</v>
      </c>
      <c r="N53" s="12"/>
      <c r="O53" s="12"/>
      <c r="P53" s="30"/>
    </row>
    <row r="54" spans="1:16" ht="110.4" x14ac:dyDescent="0.3">
      <c r="A54" s="7">
        <v>1303038</v>
      </c>
      <c r="B54" s="8" t="s">
        <v>208</v>
      </c>
      <c r="C54" s="9">
        <v>16</v>
      </c>
      <c r="D54" s="8" t="s">
        <v>13</v>
      </c>
      <c r="E54" s="10" t="s">
        <v>27</v>
      </c>
      <c r="F54" s="26"/>
      <c r="G54" s="27"/>
      <c r="H54" s="28"/>
      <c r="I54" s="28"/>
      <c r="J54" s="27"/>
      <c r="K54" s="28"/>
      <c r="L54" s="29">
        <f t="shared" si="0"/>
        <v>0</v>
      </c>
      <c r="M54" s="29">
        <f t="shared" si="1"/>
        <v>0</v>
      </c>
      <c r="N54" s="12"/>
      <c r="O54" s="12"/>
      <c r="P54" s="30"/>
    </row>
    <row r="55" spans="1:16" ht="110.4" x14ac:dyDescent="0.3">
      <c r="A55" s="7">
        <v>1303039</v>
      </c>
      <c r="B55" s="8" t="s">
        <v>209</v>
      </c>
      <c r="C55" s="9">
        <v>4</v>
      </c>
      <c r="D55" s="8" t="s">
        <v>13</v>
      </c>
      <c r="E55" s="10" t="s">
        <v>27</v>
      </c>
      <c r="F55" s="26"/>
      <c r="G55" s="27"/>
      <c r="H55" s="28"/>
      <c r="I55" s="28"/>
      <c r="J55" s="27"/>
      <c r="K55" s="28"/>
      <c r="L55" s="29">
        <f t="shared" si="0"/>
        <v>0</v>
      </c>
      <c r="M55" s="29">
        <f t="shared" si="1"/>
        <v>0</v>
      </c>
      <c r="N55" s="12"/>
      <c r="O55" s="12"/>
      <c r="P55" s="30"/>
    </row>
    <row r="56" spans="1:16" ht="110.4" x14ac:dyDescent="0.3">
      <c r="A56" s="7">
        <v>1303040</v>
      </c>
      <c r="B56" s="8" t="s">
        <v>210</v>
      </c>
      <c r="C56" s="9">
        <v>14</v>
      </c>
      <c r="D56" s="8" t="s">
        <v>13</v>
      </c>
      <c r="E56" s="10" t="s">
        <v>27</v>
      </c>
      <c r="F56" s="26"/>
      <c r="G56" s="27"/>
      <c r="H56" s="28"/>
      <c r="I56" s="28"/>
      <c r="J56" s="27"/>
      <c r="K56" s="28"/>
      <c r="L56" s="29">
        <f t="shared" si="0"/>
        <v>0</v>
      </c>
      <c r="M56" s="29">
        <f t="shared" si="1"/>
        <v>0</v>
      </c>
      <c r="N56" s="12"/>
      <c r="O56" s="12"/>
      <c r="P56" s="30"/>
    </row>
    <row r="57" spans="1:16" ht="165.6" x14ac:dyDescent="0.3">
      <c r="A57" s="7">
        <v>1303041</v>
      </c>
      <c r="B57" s="8" t="s">
        <v>211</v>
      </c>
      <c r="C57" s="9">
        <v>25</v>
      </c>
      <c r="D57" s="8" t="s">
        <v>13</v>
      </c>
      <c r="E57" s="10" t="s">
        <v>27</v>
      </c>
      <c r="F57" s="26"/>
      <c r="G57" s="27"/>
      <c r="H57" s="28"/>
      <c r="I57" s="28"/>
      <c r="J57" s="27"/>
      <c r="K57" s="28"/>
      <c r="L57" s="29">
        <f t="shared" si="0"/>
        <v>0</v>
      </c>
      <c r="M57" s="29">
        <f t="shared" si="1"/>
        <v>0</v>
      </c>
      <c r="N57" s="12"/>
      <c r="O57" s="12"/>
      <c r="P57" s="30"/>
    </row>
    <row r="58" spans="1:16" ht="165.6" x14ac:dyDescent="0.3">
      <c r="A58" s="7">
        <v>1303042</v>
      </c>
      <c r="B58" s="8" t="s">
        <v>212</v>
      </c>
      <c r="C58" s="9">
        <v>25</v>
      </c>
      <c r="D58" s="8" t="s">
        <v>13</v>
      </c>
      <c r="E58" s="10" t="s">
        <v>27</v>
      </c>
      <c r="F58" s="26"/>
      <c r="G58" s="27"/>
      <c r="H58" s="28"/>
      <c r="I58" s="28"/>
      <c r="J58" s="27"/>
      <c r="K58" s="28"/>
      <c r="L58" s="29">
        <f t="shared" si="0"/>
        <v>0</v>
      </c>
      <c r="M58" s="29">
        <f t="shared" si="1"/>
        <v>0</v>
      </c>
      <c r="N58" s="12"/>
      <c r="O58" s="12"/>
      <c r="P58" s="30"/>
    </row>
    <row r="59" spans="1:16" ht="165.6" x14ac:dyDescent="0.3">
      <c r="A59" s="7">
        <v>1303043</v>
      </c>
      <c r="B59" s="8" t="s">
        <v>213</v>
      </c>
      <c r="C59" s="9">
        <v>5</v>
      </c>
      <c r="D59" s="8" t="s">
        <v>13</v>
      </c>
      <c r="E59" s="10" t="s">
        <v>27</v>
      </c>
      <c r="F59" s="26"/>
      <c r="G59" s="27"/>
      <c r="H59" s="28"/>
      <c r="I59" s="28"/>
      <c r="J59" s="27"/>
      <c r="K59" s="28"/>
      <c r="L59" s="29">
        <f t="shared" si="0"/>
        <v>0</v>
      </c>
      <c r="M59" s="29">
        <f t="shared" si="1"/>
        <v>0</v>
      </c>
      <c r="N59" s="12"/>
      <c r="O59" s="12"/>
      <c r="P59" s="30"/>
    </row>
    <row r="60" spans="1:16" ht="165.6" x14ac:dyDescent="0.3">
      <c r="A60" s="7">
        <v>1303044</v>
      </c>
      <c r="B60" s="8" t="s">
        <v>214</v>
      </c>
      <c r="C60" s="9">
        <v>100</v>
      </c>
      <c r="D60" s="8" t="s">
        <v>13</v>
      </c>
      <c r="E60" s="10" t="s">
        <v>27</v>
      </c>
      <c r="F60" s="26"/>
      <c r="G60" s="27"/>
      <c r="H60" s="28"/>
      <c r="I60" s="28"/>
      <c r="J60" s="27"/>
      <c r="K60" s="28"/>
      <c r="L60" s="29">
        <f t="shared" si="0"/>
        <v>0</v>
      </c>
      <c r="M60" s="29">
        <f t="shared" si="1"/>
        <v>0</v>
      </c>
      <c r="N60" s="12"/>
      <c r="O60" s="12"/>
      <c r="P60" s="30"/>
    </row>
    <row r="61" spans="1:16" ht="124.2" x14ac:dyDescent="0.3">
      <c r="A61" s="7">
        <v>1303045</v>
      </c>
      <c r="B61" s="8" t="s">
        <v>215</v>
      </c>
      <c r="C61" s="9">
        <v>30</v>
      </c>
      <c r="D61" s="8" t="s">
        <v>13</v>
      </c>
      <c r="E61" s="10" t="s">
        <v>27</v>
      </c>
      <c r="F61" s="26"/>
      <c r="G61" s="27"/>
      <c r="H61" s="28"/>
      <c r="I61" s="28"/>
      <c r="J61" s="27"/>
      <c r="K61" s="28"/>
      <c r="L61" s="29">
        <f t="shared" si="0"/>
        <v>0</v>
      </c>
      <c r="M61" s="29">
        <f t="shared" si="1"/>
        <v>0</v>
      </c>
      <c r="N61" s="12"/>
      <c r="O61" s="12"/>
      <c r="P61" s="30"/>
    </row>
    <row r="62" spans="1:16" ht="124.2" x14ac:dyDescent="0.3">
      <c r="A62" s="7">
        <v>1303046</v>
      </c>
      <c r="B62" s="8" t="s">
        <v>216</v>
      </c>
      <c r="C62" s="9">
        <v>30</v>
      </c>
      <c r="D62" s="8" t="s">
        <v>13</v>
      </c>
      <c r="E62" s="10" t="s">
        <v>27</v>
      </c>
      <c r="F62" s="26"/>
      <c r="G62" s="27"/>
      <c r="H62" s="28"/>
      <c r="I62" s="28"/>
      <c r="J62" s="27"/>
      <c r="K62" s="28"/>
      <c r="L62" s="29">
        <f t="shared" si="0"/>
        <v>0</v>
      </c>
      <c r="M62" s="29">
        <f t="shared" si="1"/>
        <v>0</v>
      </c>
      <c r="N62" s="12"/>
      <c r="O62" s="12"/>
      <c r="P62" s="30"/>
    </row>
    <row r="63" spans="1:16" ht="124.2" x14ac:dyDescent="0.3">
      <c r="A63" s="7">
        <v>1303047</v>
      </c>
      <c r="B63" s="8" t="s">
        <v>53</v>
      </c>
      <c r="C63" s="9">
        <v>30</v>
      </c>
      <c r="D63" s="8" t="s">
        <v>13</v>
      </c>
      <c r="E63" s="10" t="s">
        <v>27</v>
      </c>
      <c r="F63" s="26"/>
      <c r="G63" s="27"/>
      <c r="H63" s="28"/>
      <c r="I63" s="28"/>
      <c r="J63" s="27"/>
      <c r="K63" s="28"/>
      <c r="L63" s="29">
        <f t="shared" si="0"/>
        <v>0</v>
      </c>
      <c r="M63" s="29">
        <f t="shared" si="1"/>
        <v>0</v>
      </c>
      <c r="N63" s="12"/>
      <c r="O63" s="12"/>
      <c r="P63" s="30"/>
    </row>
    <row r="64" spans="1:16" ht="124.2" x14ac:dyDescent="0.3">
      <c r="A64" s="7">
        <v>1303048</v>
      </c>
      <c r="B64" s="8" t="s">
        <v>217</v>
      </c>
      <c r="C64" s="9">
        <v>30</v>
      </c>
      <c r="D64" s="8" t="s">
        <v>13</v>
      </c>
      <c r="E64" s="10" t="s">
        <v>27</v>
      </c>
      <c r="F64" s="26"/>
      <c r="G64" s="27"/>
      <c r="H64" s="28"/>
      <c r="I64" s="28"/>
      <c r="J64" s="27"/>
      <c r="K64" s="28"/>
      <c r="L64" s="29">
        <f t="shared" si="0"/>
        <v>0</v>
      </c>
      <c r="M64" s="29">
        <f t="shared" si="1"/>
        <v>0</v>
      </c>
      <c r="N64" s="12"/>
      <c r="O64" s="12"/>
      <c r="P64" s="30"/>
    </row>
    <row r="65" spans="1:16" ht="124.2" x14ac:dyDescent="0.3">
      <c r="A65" s="7">
        <v>1303049</v>
      </c>
      <c r="B65" s="8" t="s">
        <v>218</v>
      </c>
      <c r="C65" s="9">
        <v>30</v>
      </c>
      <c r="D65" s="8" t="s">
        <v>13</v>
      </c>
      <c r="E65" s="10" t="s">
        <v>27</v>
      </c>
      <c r="F65" s="26"/>
      <c r="G65" s="27"/>
      <c r="H65" s="28"/>
      <c r="I65" s="28"/>
      <c r="J65" s="27"/>
      <c r="K65" s="28"/>
      <c r="L65" s="29">
        <f t="shared" si="0"/>
        <v>0</v>
      </c>
      <c r="M65" s="29">
        <f t="shared" si="1"/>
        <v>0</v>
      </c>
      <c r="N65" s="12"/>
      <c r="O65" s="12"/>
      <c r="P65" s="30"/>
    </row>
    <row r="66" spans="1:16" ht="138" x14ac:dyDescent="0.3">
      <c r="A66" s="7">
        <v>1303050</v>
      </c>
      <c r="B66" s="8" t="s">
        <v>219</v>
      </c>
      <c r="C66" s="9">
        <v>4</v>
      </c>
      <c r="D66" s="8" t="s">
        <v>13</v>
      </c>
      <c r="E66" s="10" t="s">
        <v>27</v>
      </c>
      <c r="F66" s="26"/>
      <c r="G66" s="27"/>
      <c r="H66" s="28"/>
      <c r="I66" s="28"/>
      <c r="J66" s="27"/>
      <c r="K66" s="28"/>
      <c r="L66" s="29">
        <f t="shared" si="0"/>
        <v>0</v>
      </c>
      <c r="M66" s="29">
        <f t="shared" si="1"/>
        <v>0</v>
      </c>
      <c r="N66" s="12"/>
      <c r="O66" s="12"/>
      <c r="P66" s="30"/>
    </row>
    <row r="67" spans="1:16" ht="138" x14ac:dyDescent="0.3">
      <c r="A67" s="7">
        <v>1303051</v>
      </c>
      <c r="B67" s="8" t="s">
        <v>220</v>
      </c>
      <c r="C67" s="9">
        <v>45</v>
      </c>
      <c r="D67" s="8" t="s">
        <v>13</v>
      </c>
      <c r="E67" s="10" t="s">
        <v>27</v>
      </c>
      <c r="F67" s="26"/>
      <c r="G67" s="27"/>
      <c r="H67" s="28"/>
      <c r="I67" s="28"/>
      <c r="J67" s="27"/>
      <c r="K67" s="28"/>
      <c r="L67" s="29">
        <f t="shared" si="0"/>
        <v>0</v>
      </c>
      <c r="M67" s="29">
        <f t="shared" si="1"/>
        <v>0</v>
      </c>
      <c r="N67" s="12"/>
      <c r="O67" s="12"/>
      <c r="P67" s="30"/>
    </row>
    <row r="68" spans="1:16" ht="138" x14ac:dyDescent="0.3">
      <c r="A68" s="7">
        <v>1303052</v>
      </c>
      <c r="B68" s="8" t="s">
        <v>221</v>
      </c>
      <c r="C68" s="9">
        <v>46</v>
      </c>
      <c r="D68" s="8" t="s">
        <v>13</v>
      </c>
      <c r="E68" s="10" t="s">
        <v>27</v>
      </c>
      <c r="F68" s="26"/>
      <c r="G68" s="27"/>
      <c r="H68" s="28"/>
      <c r="I68" s="28"/>
      <c r="J68" s="27"/>
      <c r="K68" s="28"/>
      <c r="L68" s="29">
        <f t="shared" si="0"/>
        <v>0</v>
      </c>
      <c r="M68" s="29">
        <f t="shared" si="1"/>
        <v>0</v>
      </c>
      <c r="N68" s="12"/>
      <c r="O68" s="12"/>
      <c r="P68" s="30"/>
    </row>
    <row r="69" spans="1:16" ht="138" x14ac:dyDescent="0.3">
      <c r="A69" s="7">
        <v>1303053</v>
      </c>
      <c r="B69" s="8" t="s">
        <v>222</v>
      </c>
      <c r="C69" s="9">
        <v>2</v>
      </c>
      <c r="D69" s="8" t="s">
        <v>13</v>
      </c>
      <c r="E69" s="10" t="s">
        <v>27</v>
      </c>
      <c r="F69" s="26"/>
      <c r="G69" s="27"/>
      <c r="H69" s="28"/>
      <c r="I69" s="28"/>
      <c r="J69" s="27"/>
      <c r="K69" s="28"/>
      <c r="L69" s="29">
        <f t="shared" si="0"/>
        <v>0</v>
      </c>
      <c r="M69" s="29">
        <f t="shared" si="1"/>
        <v>0</v>
      </c>
      <c r="N69" s="12"/>
      <c r="O69" s="12"/>
      <c r="P69" s="30"/>
    </row>
    <row r="70" spans="1:16" ht="138" x14ac:dyDescent="0.3">
      <c r="A70" s="7">
        <v>1303054</v>
      </c>
      <c r="B70" s="8" t="s">
        <v>223</v>
      </c>
      <c r="C70" s="9">
        <v>22</v>
      </c>
      <c r="D70" s="8" t="s">
        <v>13</v>
      </c>
      <c r="E70" s="10" t="s">
        <v>27</v>
      </c>
      <c r="F70" s="26"/>
      <c r="G70" s="27"/>
      <c r="H70" s="28"/>
      <c r="I70" s="28"/>
      <c r="J70" s="27"/>
      <c r="K70" s="28"/>
      <c r="L70" s="29">
        <f t="shared" si="0"/>
        <v>0</v>
      </c>
      <c r="M70" s="29">
        <f t="shared" si="1"/>
        <v>0</v>
      </c>
      <c r="N70" s="12"/>
      <c r="O70" s="12"/>
      <c r="P70" s="30"/>
    </row>
    <row r="71" spans="1:16" ht="138" x14ac:dyDescent="0.3">
      <c r="A71" s="7">
        <v>1303055</v>
      </c>
      <c r="B71" s="8" t="s">
        <v>224</v>
      </c>
      <c r="C71" s="9">
        <v>10</v>
      </c>
      <c r="D71" s="8" t="s">
        <v>13</v>
      </c>
      <c r="E71" s="10" t="s">
        <v>27</v>
      </c>
      <c r="F71" s="26"/>
      <c r="G71" s="27"/>
      <c r="H71" s="28"/>
      <c r="I71" s="28"/>
      <c r="J71" s="27"/>
      <c r="K71" s="28"/>
      <c r="L71" s="29">
        <f t="shared" ref="L71" si="2">C71*I71</f>
        <v>0</v>
      </c>
      <c r="M71" s="29">
        <f t="shared" ref="M71" si="3">C71*K71</f>
        <v>0</v>
      </c>
      <c r="N71" s="12"/>
      <c r="O71" s="12"/>
      <c r="P71" s="30"/>
    </row>
    <row r="72" spans="1:16" ht="159" customHeight="1" x14ac:dyDescent="0.3">
      <c r="A72" s="7">
        <v>1303056</v>
      </c>
      <c r="B72" s="8" t="s">
        <v>429</v>
      </c>
      <c r="C72" s="9">
        <v>10</v>
      </c>
      <c r="D72" s="8" t="s">
        <v>13</v>
      </c>
      <c r="E72" s="10" t="s">
        <v>27</v>
      </c>
      <c r="F72" s="26"/>
      <c r="G72" s="27"/>
      <c r="H72" s="28"/>
      <c r="I72" s="28"/>
      <c r="J72" s="27"/>
      <c r="K72" s="28"/>
      <c r="L72" s="29">
        <f t="shared" si="0"/>
        <v>0</v>
      </c>
      <c r="M72" s="29">
        <f t="shared" si="1"/>
        <v>0</v>
      </c>
      <c r="N72" s="12"/>
      <c r="O72" s="12"/>
      <c r="P72" s="30"/>
    </row>
    <row r="73" spans="1:16" x14ac:dyDescent="0.3">
      <c r="A73" s="3"/>
      <c r="B73" s="11" t="s">
        <v>424</v>
      </c>
      <c r="C73" s="3"/>
      <c r="D73" s="3"/>
      <c r="E73" s="3"/>
      <c r="F73" s="3"/>
      <c r="G73" s="3"/>
      <c r="H73" s="3"/>
      <c r="I73" s="3"/>
      <c r="J73" s="3"/>
      <c r="K73" s="3"/>
      <c r="L73" s="41">
        <f>SUM(L17:L72)</f>
        <v>0</v>
      </c>
      <c r="M73" s="41">
        <f>SUM(M17:M72)</f>
        <v>0</v>
      </c>
      <c r="N73" s="3"/>
      <c r="O73" s="3"/>
      <c r="P73" s="3"/>
    </row>
    <row r="76" spans="1:16" x14ac:dyDescent="0.3">
      <c r="B76" t="s">
        <v>95</v>
      </c>
      <c r="D76" t="s">
        <v>11</v>
      </c>
    </row>
    <row r="77" spans="1:16" x14ac:dyDescent="0.3">
      <c r="B77" t="s">
        <v>400</v>
      </c>
    </row>
  </sheetData>
  <mergeCells count="5">
    <mergeCell ref="A1:E7"/>
    <mergeCell ref="A8:E8"/>
    <mergeCell ref="A10:B10"/>
    <mergeCell ref="A14:E14"/>
    <mergeCell ref="F14:P14"/>
  </mergeCells>
  <phoneticPr fontId="7" type="noConversion"/>
  <dataValidations count="1">
    <dataValidation allowBlank="1" showErrorMessage="1" errorTitle="Napačna vrednost podatkov" error="Vrednost popusta je previsoka. Skupna cena ne more biti negativna vrednost. Prosimo preverite podatke." sqref="I17:J72" xr:uid="{82256F6C-12C4-4949-82CF-0CDD457C7398}"/>
  </dataValidations>
  <pageMargins left="0.7" right="0.7" top="0.75" bottom="0.75" header="0.3" footer="0.3"/>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EE8A6-17FF-41AC-83C1-0231BE15837B}">
  <dimension ref="A1:P103"/>
  <sheetViews>
    <sheetView zoomScale="73" zoomScaleNormal="73" workbookViewId="0">
      <selection activeCell="L99" sqref="L99:M99"/>
    </sheetView>
  </sheetViews>
  <sheetFormatPr defaultRowHeight="14.4" x14ac:dyDescent="0.3"/>
  <cols>
    <col min="1" max="1" width="14" customWidth="1"/>
    <col min="2" max="2" width="45.109375" customWidth="1"/>
    <col min="5" max="5" width="15.109375" customWidth="1"/>
    <col min="6" max="6" width="18.5546875" customWidth="1"/>
    <col min="7" max="7" width="14.5546875" customWidth="1"/>
    <col min="8" max="9" width="12.6640625" customWidth="1"/>
    <col min="11" max="11" width="12.109375" customWidth="1"/>
    <col min="12" max="12" width="13.44140625" customWidth="1"/>
    <col min="13" max="13" width="12.5546875" customWidth="1"/>
    <col min="14" max="14" width="23.6640625" customWidth="1"/>
    <col min="15" max="15" width="29.44140625" customWidth="1"/>
    <col min="16" max="16" width="16" customWidth="1"/>
  </cols>
  <sheetData>
    <row r="1" spans="1:16" ht="15" customHeight="1"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ht="28.2" customHeight="1"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75" customHeight="1" x14ac:dyDescent="0.3">
      <c r="A10" s="72" t="s">
        <v>302</v>
      </c>
      <c r="B10" s="73"/>
      <c r="C10" s="2"/>
      <c r="D10" s="2"/>
      <c r="E10" s="2"/>
    </row>
    <row r="11" spans="1:16" ht="15.6" x14ac:dyDescent="0.3">
      <c r="A11" s="2"/>
      <c r="B11" s="2"/>
      <c r="C11" s="2"/>
      <c r="D11" s="2"/>
      <c r="E11" s="2"/>
    </row>
    <row r="12" spans="1:16" ht="15.6" x14ac:dyDescent="0.3">
      <c r="A12" s="6" t="s">
        <v>34</v>
      </c>
      <c r="B12" s="2"/>
      <c r="C12" s="2"/>
      <c r="D12" s="2"/>
      <c r="E12" s="2"/>
    </row>
    <row r="13" spans="1:16" ht="15.6" x14ac:dyDescent="0.3">
      <c r="A13" s="1"/>
      <c r="B13" s="1"/>
      <c r="C13" s="1"/>
      <c r="D13" s="1"/>
      <c r="E13" s="1"/>
    </row>
    <row r="14" spans="1:16" ht="15" customHeight="1"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262.2" x14ac:dyDescent="0.3">
      <c r="A17" s="7">
        <v>1304000</v>
      </c>
      <c r="B17" s="8" t="s">
        <v>225</v>
      </c>
      <c r="C17" s="9">
        <v>36</v>
      </c>
      <c r="D17" s="8" t="s">
        <v>19</v>
      </c>
      <c r="E17" s="10" t="s">
        <v>33</v>
      </c>
      <c r="F17" s="26"/>
      <c r="G17" s="27"/>
      <c r="H17" s="28"/>
      <c r="I17" s="28"/>
      <c r="J17" s="27"/>
      <c r="K17" s="28"/>
      <c r="L17" s="29">
        <f>C17*I17</f>
        <v>0</v>
      </c>
      <c r="M17" s="29">
        <f>C17*K17</f>
        <v>0</v>
      </c>
      <c r="N17" s="12"/>
      <c r="O17" s="12"/>
      <c r="P17" s="30"/>
    </row>
    <row r="18" spans="1:16" ht="262.2" x14ac:dyDescent="0.3">
      <c r="A18" s="7">
        <v>1304001</v>
      </c>
      <c r="B18" s="8" t="s">
        <v>226</v>
      </c>
      <c r="C18" s="9">
        <v>10</v>
      </c>
      <c r="D18" s="8" t="s">
        <v>19</v>
      </c>
      <c r="E18" s="10" t="s">
        <v>33</v>
      </c>
      <c r="F18" s="26"/>
      <c r="G18" s="27"/>
      <c r="H18" s="28"/>
      <c r="I18" s="28"/>
      <c r="J18" s="27"/>
      <c r="K18" s="28"/>
      <c r="L18" s="29">
        <f t="shared" ref="L18:L81" si="0">C18*I18</f>
        <v>0</v>
      </c>
      <c r="M18" s="29">
        <f t="shared" ref="M18:M81" si="1">C18*K18</f>
        <v>0</v>
      </c>
      <c r="N18" s="12"/>
      <c r="O18" s="12"/>
      <c r="P18" s="30"/>
    </row>
    <row r="19" spans="1:16" ht="165.6" x14ac:dyDescent="0.3">
      <c r="A19" s="7">
        <v>1304002</v>
      </c>
      <c r="B19" s="8" t="s">
        <v>227</v>
      </c>
      <c r="C19" s="9">
        <v>5</v>
      </c>
      <c r="D19" s="8" t="s">
        <v>19</v>
      </c>
      <c r="E19" s="10" t="s">
        <v>33</v>
      </c>
      <c r="F19" s="26"/>
      <c r="G19" s="27"/>
      <c r="H19" s="28"/>
      <c r="I19" s="28"/>
      <c r="J19" s="27"/>
      <c r="K19" s="28"/>
      <c r="L19" s="29">
        <f t="shared" si="0"/>
        <v>0</v>
      </c>
      <c r="M19" s="29">
        <f t="shared" si="1"/>
        <v>0</v>
      </c>
      <c r="N19" s="12"/>
      <c r="O19" s="12"/>
      <c r="P19" s="30"/>
    </row>
    <row r="20" spans="1:16" ht="248.4" x14ac:dyDescent="0.3">
      <c r="A20" s="7">
        <v>1304003</v>
      </c>
      <c r="B20" s="8" t="s">
        <v>228</v>
      </c>
      <c r="C20" s="9">
        <v>60</v>
      </c>
      <c r="D20" s="8" t="s">
        <v>19</v>
      </c>
      <c r="E20" s="10" t="s">
        <v>33</v>
      </c>
      <c r="F20" s="26"/>
      <c r="G20" s="27"/>
      <c r="H20" s="28"/>
      <c r="I20" s="28"/>
      <c r="J20" s="27"/>
      <c r="K20" s="28"/>
      <c r="L20" s="29">
        <f t="shared" si="0"/>
        <v>0</v>
      </c>
      <c r="M20" s="29">
        <f t="shared" si="1"/>
        <v>0</v>
      </c>
      <c r="N20" s="12"/>
      <c r="O20" s="12"/>
      <c r="P20" s="30"/>
    </row>
    <row r="21" spans="1:16" ht="220.8" x14ac:dyDescent="0.3">
      <c r="A21" s="7">
        <v>1304004</v>
      </c>
      <c r="B21" s="8" t="s">
        <v>229</v>
      </c>
      <c r="C21" s="9">
        <v>11</v>
      </c>
      <c r="D21" s="8" t="s">
        <v>19</v>
      </c>
      <c r="E21" s="10" t="s">
        <v>33</v>
      </c>
      <c r="F21" s="26"/>
      <c r="G21" s="27"/>
      <c r="H21" s="28"/>
      <c r="I21" s="28"/>
      <c r="J21" s="27"/>
      <c r="K21" s="28"/>
      <c r="L21" s="29">
        <f t="shared" si="0"/>
        <v>0</v>
      </c>
      <c r="M21" s="29">
        <f t="shared" si="1"/>
        <v>0</v>
      </c>
      <c r="N21" s="12"/>
      <c r="O21" s="12"/>
      <c r="P21" s="30"/>
    </row>
    <row r="22" spans="1:16" ht="276" x14ac:dyDescent="0.3">
      <c r="A22" s="7">
        <v>1304005</v>
      </c>
      <c r="B22" s="8" t="s">
        <v>230</v>
      </c>
      <c r="C22" s="9">
        <v>42</v>
      </c>
      <c r="D22" s="8" t="s">
        <v>19</v>
      </c>
      <c r="E22" s="10" t="s">
        <v>33</v>
      </c>
      <c r="F22" s="26"/>
      <c r="G22" s="27"/>
      <c r="H22" s="28"/>
      <c r="I22" s="28"/>
      <c r="J22" s="27"/>
      <c r="K22" s="28"/>
      <c r="L22" s="29">
        <f t="shared" si="0"/>
        <v>0</v>
      </c>
      <c r="M22" s="29">
        <f t="shared" si="1"/>
        <v>0</v>
      </c>
      <c r="N22" s="12"/>
      <c r="O22" s="12"/>
      <c r="P22" s="30"/>
    </row>
    <row r="23" spans="1:16" ht="289.8" x14ac:dyDescent="0.3">
      <c r="A23" s="7">
        <v>1304006</v>
      </c>
      <c r="B23" s="8" t="s">
        <v>231</v>
      </c>
      <c r="C23" s="9">
        <v>57</v>
      </c>
      <c r="D23" s="8" t="s">
        <v>19</v>
      </c>
      <c r="E23" s="10" t="s">
        <v>33</v>
      </c>
      <c r="F23" s="26"/>
      <c r="G23" s="27"/>
      <c r="H23" s="28"/>
      <c r="I23" s="28"/>
      <c r="J23" s="27"/>
      <c r="K23" s="28"/>
      <c r="L23" s="29">
        <f t="shared" si="0"/>
        <v>0</v>
      </c>
      <c r="M23" s="29">
        <f t="shared" si="1"/>
        <v>0</v>
      </c>
      <c r="N23" s="12"/>
      <c r="O23" s="12"/>
      <c r="P23" s="30"/>
    </row>
    <row r="24" spans="1:16" ht="276" x14ac:dyDescent="0.3">
      <c r="A24" s="7">
        <v>1304007</v>
      </c>
      <c r="B24" s="8" t="s">
        <v>232</v>
      </c>
      <c r="C24" s="9">
        <v>36</v>
      </c>
      <c r="D24" s="8" t="s">
        <v>19</v>
      </c>
      <c r="E24" s="10" t="s">
        <v>33</v>
      </c>
      <c r="F24" s="26"/>
      <c r="G24" s="27"/>
      <c r="H24" s="28"/>
      <c r="I24" s="28"/>
      <c r="J24" s="27"/>
      <c r="K24" s="28"/>
      <c r="L24" s="29">
        <f t="shared" si="0"/>
        <v>0</v>
      </c>
      <c r="M24" s="29">
        <f t="shared" si="1"/>
        <v>0</v>
      </c>
      <c r="N24" s="12"/>
      <c r="O24" s="12"/>
      <c r="P24" s="30"/>
    </row>
    <row r="25" spans="1:16" ht="276" x14ac:dyDescent="0.3">
      <c r="A25" s="7">
        <v>1304008</v>
      </c>
      <c r="B25" s="8" t="s">
        <v>233</v>
      </c>
      <c r="C25" s="9">
        <v>5</v>
      </c>
      <c r="D25" s="8" t="s">
        <v>19</v>
      </c>
      <c r="E25" s="10" t="s">
        <v>33</v>
      </c>
      <c r="F25" s="26"/>
      <c r="G25" s="27"/>
      <c r="H25" s="28"/>
      <c r="I25" s="28"/>
      <c r="J25" s="27"/>
      <c r="K25" s="28"/>
      <c r="L25" s="29">
        <f t="shared" si="0"/>
        <v>0</v>
      </c>
      <c r="M25" s="29">
        <f t="shared" si="1"/>
        <v>0</v>
      </c>
      <c r="N25" s="12"/>
      <c r="O25" s="12"/>
      <c r="P25" s="30"/>
    </row>
    <row r="26" spans="1:16" ht="276" x14ac:dyDescent="0.3">
      <c r="A26" s="7">
        <v>1304009</v>
      </c>
      <c r="B26" s="8" t="s">
        <v>234</v>
      </c>
      <c r="C26" s="9">
        <v>2</v>
      </c>
      <c r="D26" s="8" t="s">
        <v>19</v>
      </c>
      <c r="E26" s="10" t="s">
        <v>33</v>
      </c>
      <c r="F26" s="26"/>
      <c r="G26" s="27"/>
      <c r="H26" s="28"/>
      <c r="I26" s="28"/>
      <c r="J26" s="27"/>
      <c r="K26" s="28"/>
      <c r="L26" s="29">
        <f t="shared" si="0"/>
        <v>0</v>
      </c>
      <c r="M26" s="29">
        <f t="shared" si="1"/>
        <v>0</v>
      </c>
      <c r="N26" s="12"/>
      <c r="O26" s="12"/>
      <c r="P26" s="30"/>
    </row>
    <row r="27" spans="1:16" ht="262.2" x14ac:dyDescent="0.3">
      <c r="A27" s="7">
        <v>1304010</v>
      </c>
      <c r="B27" s="8" t="s">
        <v>235</v>
      </c>
      <c r="C27" s="9">
        <v>70</v>
      </c>
      <c r="D27" s="8" t="s">
        <v>19</v>
      </c>
      <c r="E27" s="10" t="s">
        <v>33</v>
      </c>
      <c r="F27" s="26"/>
      <c r="G27" s="27"/>
      <c r="H27" s="28"/>
      <c r="I27" s="28"/>
      <c r="J27" s="27"/>
      <c r="K27" s="28"/>
      <c r="L27" s="29">
        <f t="shared" si="0"/>
        <v>0</v>
      </c>
      <c r="M27" s="29">
        <f t="shared" si="1"/>
        <v>0</v>
      </c>
      <c r="N27" s="12"/>
      <c r="O27" s="12"/>
      <c r="P27" s="30"/>
    </row>
    <row r="28" spans="1:16" ht="262.2" x14ac:dyDescent="0.3">
      <c r="A28" s="7">
        <v>1304011</v>
      </c>
      <c r="B28" s="8" t="s">
        <v>236</v>
      </c>
      <c r="C28" s="9">
        <v>80</v>
      </c>
      <c r="D28" s="8" t="s">
        <v>19</v>
      </c>
      <c r="E28" s="10" t="s">
        <v>33</v>
      </c>
      <c r="F28" s="26"/>
      <c r="G28" s="27"/>
      <c r="H28" s="28"/>
      <c r="I28" s="28"/>
      <c r="J28" s="27"/>
      <c r="K28" s="28"/>
      <c r="L28" s="29">
        <f t="shared" si="0"/>
        <v>0</v>
      </c>
      <c r="M28" s="29">
        <f t="shared" si="1"/>
        <v>0</v>
      </c>
      <c r="N28" s="12"/>
      <c r="O28" s="12"/>
      <c r="P28" s="30"/>
    </row>
    <row r="29" spans="1:16" ht="262.2" x14ac:dyDescent="0.3">
      <c r="A29" s="7">
        <v>1304012</v>
      </c>
      <c r="B29" s="8" t="s">
        <v>237</v>
      </c>
      <c r="C29" s="9">
        <v>121</v>
      </c>
      <c r="D29" s="8" t="s">
        <v>19</v>
      </c>
      <c r="E29" s="10" t="s">
        <v>33</v>
      </c>
      <c r="F29" s="26"/>
      <c r="G29" s="27"/>
      <c r="H29" s="28"/>
      <c r="I29" s="28"/>
      <c r="J29" s="27"/>
      <c r="K29" s="28"/>
      <c r="L29" s="29">
        <f t="shared" si="0"/>
        <v>0</v>
      </c>
      <c r="M29" s="29">
        <f t="shared" si="1"/>
        <v>0</v>
      </c>
      <c r="N29" s="12"/>
      <c r="O29" s="12"/>
      <c r="P29" s="30"/>
    </row>
    <row r="30" spans="1:16" ht="165.6" x14ac:dyDescent="0.3">
      <c r="A30" s="7">
        <v>1304013</v>
      </c>
      <c r="B30" s="8" t="s">
        <v>238</v>
      </c>
      <c r="C30" s="9">
        <v>24</v>
      </c>
      <c r="D30" s="8" t="s">
        <v>19</v>
      </c>
      <c r="E30" s="10" t="s">
        <v>33</v>
      </c>
      <c r="F30" s="26"/>
      <c r="G30" s="27"/>
      <c r="H30" s="28"/>
      <c r="I30" s="28"/>
      <c r="J30" s="27"/>
      <c r="K30" s="28"/>
      <c r="L30" s="29">
        <f t="shared" si="0"/>
        <v>0</v>
      </c>
      <c r="M30" s="29">
        <f t="shared" si="1"/>
        <v>0</v>
      </c>
      <c r="N30" s="12"/>
      <c r="O30" s="12"/>
      <c r="P30" s="30"/>
    </row>
    <row r="31" spans="1:16" ht="165.6" x14ac:dyDescent="0.3">
      <c r="A31" s="7">
        <v>1304014</v>
      </c>
      <c r="B31" s="8" t="s">
        <v>239</v>
      </c>
      <c r="C31" s="9">
        <v>34</v>
      </c>
      <c r="D31" s="8" t="s">
        <v>19</v>
      </c>
      <c r="E31" s="10" t="s">
        <v>33</v>
      </c>
      <c r="F31" s="26"/>
      <c r="G31" s="27"/>
      <c r="H31" s="28"/>
      <c r="I31" s="28"/>
      <c r="J31" s="27"/>
      <c r="K31" s="28"/>
      <c r="L31" s="29">
        <f t="shared" si="0"/>
        <v>0</v>
      </c>
      <c r="M31" s="29">
        <f t="shared" si="1"/>
        <v>0</v>
      </c>
      <c r="N31" s="12"/>
      <c r="O31" s="12"/>
      <c r="P31" s="30"/>
    </row>
    <row r="32" spans="1:16" ht="165.6" x14ac:dyDescent="0.3">
      <c r="A32" s="7">
        <v>1304015</v>
      </c>
      <c r="B32" s="8" t="s">
        <v>240</v>
      </c>
      <c r="C32" s="9">
        <v>29</v>
      </c>
      <c r="D32" s="8" t="s">
        <v>19</v>
      </c>
      <c r="E32" s="10" t="s">
        <v>33</v>
      </c>
      <c r="F32" s="26"/>
      <c r="G32" s="27"/>
      <c r="H32" s="28"/>
      <c r="I32" s="28"/>
      <c r="J32" s="27"/>
      <c r="K32" s="28"/>
      <c r="L32" s="29">
        <f t="shared" si="0"/>
        <v>0</v>
      </c>
      <c r="M32" s="29">
        <f t="shared" si="1"/>
        <v>0</v>
      </c>
      <c r="N32" s="12"/>
      <c r="O32" s="12"/>
      <c r="P32" s="30"/>
    </row>
    <row r="33" spans="1:16" ht="303.60000000000002" x14ac:dyDescent="0.3">
      <c r="A33" s="7">
        <v>1304016</v>
      </c>
      <c r="B33" s="8" t="s">
        <v>241</v>
      </c>
      <c r="C33" s="9">
        <v>150</v>
      </c>
      <c r="D33" s="8" t="s">
        <v>19</v>
      </c>
      <c r="E33" s="10" t="s">
        <v>33</v>
      </c>
      <c r="F33" s="26"/>
      <c r="G33" s="27"/>
      <c r="H33" s="28"/>
      <c r="I33" s="28"/>
      <c r="J33" s="27"/>
      <c r="K33" s="28"/>
      <c r="L33" s="29">
        <f t="shared" si="0"/>
        <v>0</v>
      </c>
      <c r="M33" s="29">
        <f t="shared" si="1"/>
        <v>0</v>
      </c>
      <c r="N33" s="12"/>
      <c r="O33" s="12"/>
      <c r="P33" s="30"/>
    </row>
    <row r="34" spans="1:16" ht="303.60000000000002" x14ac:dyDescent="0.3">
      <c r="A34" s="7">
        <v>1304017</v>
      </c>
      <c r="B34" s="8" t="s">
        <v>242</v>
      </c>
      <c r="C34" s="9">
        <v>25</v>
      </c>
      <c r="D34" s="8" t="s">
        <v>19</v>
      </c>
      <c r="E34" s="10" t="s">
        <v>33</v>
      </c>
      <c r="F34" s="26"/>
      <c r="G34" s="27"/>
      <c r="H34" s="28"/>
      <c r="I34" s="28"/>
      <c r="J34" s="27"/>
      <c r="K34" s="28"/>
      <c r="L34" s="29">
        <f t="shared" si="0"/>
        <v>0</v>
      </c>
      <c r="M34" s="29">
        <f t="shared" si="1"/>
        <v>0</v>
      </c>
      <c r="N34" s="12"/>
      <c r="O34" s="12"/>
      <c r="P34" s="30"/>
    </row>
    <row r="35" spans="1:16" ht="303.60000000000002" x14ac:dyDescent="0.3">
      <c r="A35" s="7">
        <v>1304018</v>
      </c>
      <c r="B35" s="8" t="s">
        <v>243</v>
      </c>
      <c r="C35" s="9">
        <v>3</v>
      </c>
      <c r="D35" s="8" t="s">
        <v>19</v>
      </c>
      <c r="E35" s="10" t="s">
        <v>33</v>
      </c>
      <c r="F35" s="26"/>
      <c r="G35" s="27"/>
      <c r="H35" s="28"/>
      <c r="I35" s="28"/>
      <c r="J35" s="27"/>
      <c r="K35" s="28"/>
      <c r="L35" s="29">
        <f t="shared" si="0"/>
        <v>0</v>
      </c>
      <c r="M35" s="29">
        <f t="shared" si="1"/>
        <v>0</v>
      </c>
      <c r="N35" s="12"/>
      <c r="O35" s="12"/>
      <c r="P35" s="30"/>
    </row>
    <row r="36" spans="1:16" ht="124.2" x14ac:dyDescent="0.3">
      <c r="A36" s="7">
        <v>1304019</v>
      </c>
      <c r="B36" s="8" t="s">
        <v>244</v>
      </c>
      <c r="C36" s="9">
        <v>253</v>
      </c>
      <c r="D36" s="8" t="s">
        <v>19</v>
      </c>
      <c r="E36" s="10" t="s">
        <v>33</v>
      </c>
      <c r="F36" s="26"/>
      <c r="G36" s="27"/>
      <c r="H36" s="28"/>
      <c r="I36" s="28"/>
      <c r="J36" s="27"/>
      <c r="K36" s="28"/>
      <c r="L36" s="29">
        <f t="shared" si="0"/>
        <v>0</v>
      </c>
      <c r="M36" s="29">
        <f t="shared" si="1"/>
        <v>0</v>
      </c>
      <c r="N36" s="12"/>
      <c r="O36" s="12"/>
      <c r="P36" s="30"/>
    </row>
    <row r="37" spans="1:16" ht="124.2" x14ac:dyDescent="0.3">
      <c r="A37" s="7">
        <v>1304020</v>
      </c>
      <c r="B37" s="8" t="s">
        <v>245</v>
      </c>
      <c r="C37" s="9">
        <v>158</v>
      </c>
      <c r="D37" s="8" t="s">
        <v>19</v>
      </c>
      <c r="E37" s="10" t="s">
        <v>33</v>
      </c>
      <c r="F37" s="26"/>
      <c r="G37" s="27"/>
      <c r="H37" s="28"/>
      <c r="I37" s="28"/>
      <c r="J37" s="27"/>
      <c r="K37" s="28"/>
      <c r="L37" s="29">
        <f t="shared" si="0"/>
        <v>0</v>
      </c>
      <c r="M37" s="29">
        <f t="shared" si="1"/>
        <v>0</v>
      </c>
      <c r="N37" s="12"/>
      <c r="O37" s="12"/>
      <c r="P37" s="30"/>
    </row>
    <row r="38" spans="1:16" ht="124.2" x14ac:dyDescent="0.3">
      <c r="A38" s="7">
        <v>1304021</v>
      </c>
      <c r="B38" s="8" t="s">
        <v>246</v>
      </c>
      <c r="C38" s="9">
        <v>24</v>
      </c>
      <c r="D38" s="8" t="s">
        <v>19</v>
      </c>
      <c r="E38" s="10" t="s">
        <v>33</v>
      </c>
      <c r="F38" s="26"/>
      <c r="G38" s="27"/>
      <c r="H38" s="28"/>
      <c r="I38" s="28"/>
      <c r="J38" s="27"/>
      <c r="K38" s="28"/>
      <c r="L38" s="29">
        <f t="shared" si="0"/>
        <v>0</v>
      </c>
      <c r="M38" s="29">
        <f t="shared" si="1"/>
        <v>0</v>
      </c>
      <c r="N38" s="12"/>
      <c r="O38" s="12"/>
      <c r="P38" s="30"/>
    </row>
    <row r="39" spans="1:16" ht="138" x14ac:dyDescent="0.3">
      <c r="A39" s="7">
        <v>1304022</v>
      </c>
      <c r="B39" s="8" t="s">
        <v>247</v>
      </c>
      <c r="C39" s="9">
        <v>33</v>
      </c>
      <c r="D39" s="8" t="s">
        <v>19</v>
      </c>
      <c r="E39" s="10" t="s">
        <v>33</v>
      </c>
      <c r="F39" s="26"/>
      <c r="G39" s="27"/>
      <c r="H39" s="28"/>
      <c r="I39" s="28"/>
      <c r="J39" s="27"/>
      <c r="K39" s="28"/>
      <c r="L39" s="29">
        <f t="shared" si="0"/>
        <v>0</v>
      </c>
      <c r="M39" s="29">
        <f t="shared" si="1"/>
        <v>0</v>
      </c>
      <c r="N39" s="12"/>
      <c r="O39" s="12"/>
      <c r="P39" s="30"/>
    </row>
    <row r="40" spans="1:16" ht="138" x14ac:dyDescent="0.3">
      <c r="A40" s="7">
        <v>1304023</v>
      </c>
      <c r="B40" s="8" t="s">
        <v>248</v>
      </c>
      <c r="C40" s="9">
        <v>85</v>
      </c>
      <c r="D40" s="8" t="s">
        <v>19</v>
      </c>
      <c r="E40" s="10" t="s">
        <v>33</v>
      </c>
      <c r="F40" s="26"/>
      <c r="G40" s="27"/>
      <c r="H40" s="28"/>
      <c r="I40" s="28"/>
      <c r="J40" s="27"/>
      <c r="K40" s="28"/>
      <c r="L40" s="29">
        <f t="shared" si="0"/>
        <v>0</v>
      </c>
      <c r="M40" s="29">
        <f t="shared" si="1"/>
        <v>0</v>
      </c>
      <c r="N40" s="12"/>
      <c r="O40" s="12"/>
      <c r="P40" s="30"/>
    </row>
    <row r="41" spans="1:16" ht="138" x14ac:dyDescent="0.3">
      <c r="A41" s="7">
        <v>1304024</v>
      </c>
      <c r="B41" s="8" t="s">
        <v>249</v>
      </c>
      <c r="C41" s="9">
        <v>5</v>
      </c>
      <c r="D41" s="8" t="s">
        <v>19</v>
      </c>
      <c r="E41" s="10" t="s">
        <v>33</v>
      </c>
      <c r="F41" s="26"/>
      <c r="G41" s="27"/>
      <c r="H41" s="28"/>
      <c r="I41" s="28"/>
      <c r="J41" s="27"/>
      <c r="K41" s="28"/>
      <c r="L41" s="29">
        <f t="shared" si="0"/>
        <v>0</v>
      </c>
      <c r="M41" s="29">
        <f t="shared" si="1"/>
        <v>0</v>
      </c>
      <c r="N41" s="12"/>
      <c r="O41" s="12"/>
      <c r="P41" s="30"/>
    </row>
    <row r="42" spans="1:16" ht="82.8" x14ac:dyDescent="0.3">
      <c r="A42" s="7">
        <v>1304025</v>
      </c>
      <c r="B42" s="8" t="s">
        <v>250</v>
      </c>
      <c r="C42" s="9">
        <v>122</v>
      </c>
      <c r="D42" s="8" t="s">
        <v>19</v>
      </c>
      <c r="E42" s="10" t="s">
        <v>33</v>
      </c>
      <c r="F42" s="26"/>
      <c r="G42" s="27"/>
      <c r="H42" s="28"/>
      <c r="I42" s="28"/>
      <c r="J42" s="27"/>
      <c r="K42" s="28"/>
      <c r="L42" s="29">
        <f t="shared" si="0"/>
        <v>0</v>
      </c>
      <c r="M42" s="29">
        <f t="shared" si="1"/>
        <v>0</v>
      </c>
      <c r="N42" s="12"/>
      <c r="O42" s="12"/>
      <c r="P42" s="30"/>
    </row>
    <row r="43" spans="1:16" ht="96.6" x14ac:dyDescent="0.3">
      <c r="A43" s="7">
        <v>1304026</v>
      </c>
      <c r="B43" s="8" t="s">
        <v>251</v>
      </c>
      <c r="C43" s="9">
        <v>50</v>
      </c>
      <c r="D43" s="8" t="s">
        <v>28</v>
      </c>
      <c r="E43" s="10" t="s">
        <v>33</v>
      </c>
      <c r="F43" s="26"/>
      <c r="G43" s="27"/>
      <c r="H43" s="28"/>
      <c r="I43" s="28"/>
      <c r="J43" s="27"/>
      <c r="K43" s="28"/>
      <c r="L43" s="29">
        <f t="shared" si="0"/>
        <v>0</v>
      </c>
      <c r="M43" s="29">
        <f t="shared" si="1"/>
        <v>0</v>
      </c>
      <c r="N43" s="12"/>
      <c r="O43" s="12"/>
      <c r="P43" s="30"/>
    </row>
    <row r="44" spans="1:16" ht="82.8" x14ac:dyDescent="0.3">
      <c r="A44" s="7">
        <v>1304027</v>
      </c>
      <c r="B44" s="8" t="s">
        <v>252</v>
      </c>
      <c r="C44" s="9">
        <v>200</v>
      </c>
      <c r="D44" s="8" t="s">
        <v>28</v>
      </c>
      <c r="E44" s="10" t="s">
        <v>33</v>
      </c>
      <c r="F44" s="26"/>
      <c r="G44" s="27"/>
      <c r="H44" s="28"/>
      <c r="I44" s="28"/>
      <c r="J44" s="27"/>
      <c r="K44" s="28"/>
      <c r="L44" s="29">
        <f t="shared" si="0"/>
        <v>0</v>
      </c>
      <c r="M44" s="29">
        <f t="shared" si="1"/>
        <v>0</v>
      </c>
      <c r="N44" s="12"/>
      <c r="O44" s="12"/>
      <c r="P44" s="30"/>
    </row>
    <row r="45" spans="1:16" ht="82.8" x14ac:dyDescent="0.3">
      <c r="A45" s="7">
        <v>1304028</v>
      </c>
      <c r="B45" s="8" t="s">
        <v>253</v>
      </c>
      <c r="C45" s="9">
        <v>250</v>
      </c>
      <c r="D45" s="8" t="s">
        <v>28</v>
      </c>
      <c r="E45" s="10" t="s">
        <v>33</v>
      </c>
      <c r="F45" s="26"/>
      <c r="G45" s="27"/>
      <c r="H45" s="28"/>
      <c r="I45" s="28"/>
      <c r="J45" s="27"/>
      <c r="K45" s="28"/>
      <c r="L45" s="29">
        <f t="shared" si="0"/>
        <v>0</v>
      </c>
      <c r="M45" s="29">
        <f t="shared" si="1"/>
        <v>0</v>
      </c>
      <c r="N45" s="12"/>
      <c r="O45" s="12"/>
      <c r="P45" s="30"/>
    </row>
    <row r="46" spans="1:16" ht="82.8" x14ac:dyDescent="0.3">
      <c r="A46" s="7">
        <v>1304029</v>
      </c>
      <c r="B46" s="8" t="s">
        <v>254</v>
      </c>
      <c r="C46" s="9">
        <v>150</v>
      </c>
      <c r="D46" s="8" t="s">
        <v>28</v>
      </c>
      <c r="E46" s="10" t="s">
        <v>33</v>
      </c>
      <c r="F46" s="26"/>
      <c r="G46" s="27"/>
      <c r="H46" s="28"/>
      <c r="I46" s="28"/>
      <c r="J46" s="27"/>
      <c r="K46" s="28"/>
      <c r="L46" s="29">
        <f t="shared" si="0"/>
        <v>0</v>
      </c>
      <c r="M46" s="29">
        <f t="shared" si="1"/>
        <v>0</v>
      </c>
      <c r="N46" s="12"/>
      <c r="O46" s="12"/>
      <c r="P46" s="30"/>
    </row>
    <row r="47" spans="1:16" ht="82.8" x14ac:dyDescent="0.3">
      <c r="A47" s="7">
        <v>1304030</v>
      </c>
      <c r="B47" s="8" t="s">
        <v>255</v>
      </c>
      <c r="C47" s="9">
        <v>200</v>
      </c>
      <c r="D47" s="8" t="s">
        <v>28</v>
      </c>
      <c r="E47" s="10" t="s">
        <v>33</v>
      </c>
      <c r="F47" s="26"/>
      <c r="G47" s="27"/>
      <c r="H47" s="28"/>
      <c r="I47" s="28"/>
      <c r="J47" s="27"/>
      <c r="K47" s="28"/>
      <c r="L47" s="29">
        <f t="shared" si="0"/>
        <v>0</v>
      </c>
      <c r="M47" s="29">
        <f t="shared" si="1"/>
        <v>0</v>
      </c>
      <c r="N47" s="12"/>
      <c r="O47" s="12"/>
      <c r="P47" s="30"/>
    </row>
    <row r="48" spans="1:16" ht="82.8" x14ac:dyDescent="0.3">
      <c r="A48" s="7">
        <v>1304031</v>
      </c>
      <c r="B48" s="8" t="s">
        <v>256</v>
      </c>
      <c r="C48" s="9">
        <v>2</v>
      </c>
      <c r="D48" s="8" t="s">
        <v>13</v>
      </c>
      <c r="E48" s="10" t="s">
        <v>33</v>
      </c>
      <c r="F48" s="26"/>
      <c r="G48" s="27"/>
      <c r="H48" s="28"/>
      <c r="I48" s="28"/>
      <c r="J48" s="27"/>
      <c r="K48" s="28"/>
      <c r="L48" s="29">
        <f t="shared" si="0"/>
        <v>0</v>
      </c>
      <c r="M48" s="29">
        <f t="shared" si="1"/>
        <v>0</v>
      </c>
      <c r="N48" s="12"/>
      <c r="O48" s="12"/>
      <c r="P48" s="30"/>
    </row>
    <row r="49" spans="1:16" ht="69" x14ac:dyDescent="0.3">
      <c r="A49" s="7">
        <v>1304032</v>
      </c>
      <c r="B49" s="8" t="s">
        <v>257</v>
      </c>
      <c r="C49" s="9">
        <v>500</v>
      </c>
      <c r="D49" s="8" t="s">
        <v>13</v>
      </c>
      <c r="E49" s="10" t="s">
        <v>33</v>
      </c>
      <c r="F49" s="26"/>
      <c r="G49" s="27"/>
      <c r="H49" s="28"/>
      <c r="I49" s="28"/>
      <c r="J49" s="27"/>
      <c r="K49" s="28"/>
      <c r="L49" s="29">
        <f t="shared" si="0"/>
        <v>0</v>
      </c>
      <c r="M49" s="29">
        <f t="shared" si="1"/>
        <v>0</v>
      </c>
      <c r="N49" s="12"/>
      <c r="O49" s="12"/>
      <c r="P49" s="30"/>
    </row>
    <row r="50" spans="1:16" ht="55.2" x14ac:dyDescent="0.3">
      <c r="A50" s="7">
        <v>1304033</v>
      </c>
      <c r="B50" s="8" t="s">
        <v>258</v>
      </c>
      <c r="C50" s="9">
        <v>900</v>
      </c>
      <c r="D50" s="8" t="s">
        <v>13</v>
      </c>
      <c r="E50" s="10" t="s">
        <v>33</v>
      </c>
      <c r="F50" s="26"/>
      <c r="G50" s="27"/>
      <c r="H50" s="28"/>
      <c r="I50" s="28"/>
      <c r="J50" s="27"/>
      <c r="K50" s="28"/>
      <c r="L50" s="29">
        <f t="shared" si="0"/>
        <v>0</v>
      </c>
      <c r="M50" s="29">
        <f t="shared" si="1"/>
        <v>0</v>
      </c>
      <c r="N50" s="12"/>
      <c r="O50" s="12"/>
      <c r="P50" s="30"/>
    </row>
    <row r="51" spans="1:16" ht="41.4" x14ac:dyDescent="0.3">
      <c r="A51" s="7">
        <v>1304034</v>
      </c>
      <c r="B51" s="8" t="s">
        <v>259</v>
      </c>
      <c r="C51" s="9">
        <v>1270</v>
      </c>
      <c r="D51" s="8" t="s">
        <v>13</v>
      </c>
      <c r="E51" s="10" t="s">
        <v>33</v>
      </c>
      <c r="F51" s="26"/>
      <c r="G51" s="27"/>
      <c r="H51" s="28"/>
      <c r="I51" s="28"/>
      <c r="J51" s="27"/>
      <c r="K51" s="28"/>
      <c r="L51" s="29">
        <f t="shared" si="0"/>
        <v>0</v>
      </c>
      <c r="M51" s="29">
        <f t="shared" si="1"/>
        <v>0</v>
      </c>
      <c r="N51" s="12"/>
      <c r="O51" s="12"/>
      <c r="P51" s="30"/>
    </row>
    <row r="52" spans="1:16" ht="41.4" x14ac:dyDescent="0.3">
      <c r="A52" s="7">
        <v>1304035</v>
      </c>
      <c r="B52" s="8" t="s">
        <v>260</v>
      </c>
      <c r="C52" s="9">
        <v>3600</v>
      </c>
      <c r="D52" s="8" t="s">
        <v>13</v>
      </c>
      <c r="E52" s="10" t="s">
        <v>33</v>
      </c>
      <c r="F52" s="26"/>
      <c r="G52" s="27"/>
      <c r="H52" s="28"/>
      <c r="I52" s="28"/>
      <c r="J52" s="27"/>
      <c r="K52" s="28"/>
      <c r="L52" s="29">
        <f t="shared" si="0"/>
        <v>0</v>
      </c>
      <c r="M52" s="29">
        <f t="shared" si="1"/>
        <v>0</v>
      </c>
      <c r="N52" s="12"/>
      <c r="O52" s="12"/>
      <c r="P52" s="30"/>
    </row>
    <row r="53" spans="1:16" ht="41.4" x14ac:dyDescent="0.3">
      <c r="A53" s="7">
        <v>1304036</v>
      </c>
      <c r="B53" s="8" t="s">
        <v>261</v>
      </c>
      <c r="C53" s="9">
        <v>1900</v>
      </c>
      <c r="D53" s="8" t="s">
        <v>13</v>
      </c>
      <c r="E53" s="10" t="s">
        <v>33</v>
      </c>
      <c r="F53" s="26"/>
      <c r="G53" s="27"/>
      <c r="H53" s="28"/>
      <c r="I53" s="28"/>
      <c r="J53" s="27"/>
      <c r="K53" s="28"/>
      <c r="L53" s="29">
        <f t="shared" si="0"/>
        <v>0</v>
      </c>
      <c r="M53" s="29">
        <f t="shared" si="1"/>
        <v>0</v>
      </c>
      <c r="N53" s="12"/>
      <c r="O53" s="12"/>
      <c r="P53" s="30"/>
    </row>
    <row r="54" spans="1:16" ht="41.4" x14ac:dyDescent="0.3">
      <c r="A54" s="7">
        <v>1304037</v>
      </c>
      <c r="B54" s="8" t="s">
        <v>262</v>
      </c>
      <c r="C54" s="9">
        <v>50</v>
      </c>
      <c r="D54" s="8" t="s">
        <v>13</v>
      </c>
      <c r="E54" s="10" t="s">
        <v>33</v>
      </c>
      <c r="F54" s="26"/>
      <c r="G54" s="27"/>
      <c r="H54" s="28"/>
      <c r="I54" s="28"/>
      <c r="J54" s="27"/>
      <c r="K54" s="28"/>
      <c r="L54" s="29">
        <f t="shared" si="0"/>
        <v>0</v>
      </c>
      <c r="M54" s="29">
        <f t="shared" si="1"/>
        <v>0</v>
      </c>
      <c r="N54" s="12"/>
      <c r="O54" s="12"/>
      <c r="P54" s="30"/>
    </row>
    <row r="55" spans="1:16" ht="69" x14ac:dyDescent="0.3">
      <c r="A55" s="7">
        <v>1304038</v>
      </c>
      <c r="B55" s="8" t="s">
        <v>263</v>
      </c>
      <c r="C55" s="9">
        <v>100</v>
      </c>
      <c r="D55" s="8" t="s">
        <v>13</v>
      </c>
      <c r="E55" s="10" t="s">
        <v>33</v>
      </c>
      <c r="F55" s="26"/>
      <c r="G55" s="27"/>
      <c r="H55" s="28"/>
      <c r="I55" s="28"/>
      <c r="J55" s="27"/>
      <c r="K55" s="28"/>
      <c r="L55" s="29">
        <f t="shared" si="0"/>
        <v>0</v>
      </c>
      <c r="M55" s="29">
        <f t="shared" si="1"/>
        <v>0</v>
      </c>
      <c r="N55" s="12"/>
      <c r="O55" s="12"/>
      <c r="P55" s="30"/>
    </row>
    <row r="56" spans="1:16" ht="82.8" x14ac:dyDescent="0.3">
      <c r="A56" s="7">
        <v>1304039</v>
      </c>
      <c r="B56" s="8" t="s">
        <v>264</v>
      </c>
      <c r="C56" s="9">
        <v>10</v>
      </c>
      <c r="D56" s="8" t="s">
        <v>13</v>
      </c>
      <c r="E56" s="10" t="s">
        <v>33</v>
      </c>
      <c r="F56" s="26"/>
      <c r="G56" s="27"/>
      <c r="H56" s="28"/>
      <c r="I56" s="28"/>
      <c r="J56" s="27"/>
      <c r="K56" s="28"/>
      <c r="L56" s="29">
        <f t="shared" si="0"/>
        <v>0</v>
      </c>
      <c r="M56" s="29">
        <f t="shared" si="1"/>
        <v>0</v>
      </c>
      <c r="N56" s="12"/>
      <c r="O56" s="12"/>
      <c r="P56" s="30"/>
    </row>
    <row r="57" spans="1:16" ht="41.4" x14ac:dyDescent="0.3">
      <c r="A57" s="7">
        <v>1304040</v>
      </c>
      <c r="B57" s="8" t="s">
        <v>265</v>
      </c>
      <c r="C57" s="9">
        <v>2600</v>
      </c>
      <c r="D57" s="8" t="s">
        <v>13</v>
      </c>
      <c r="E57" s="10" t="s">
        <v>33</v>
      </c>
      <c r="F57" s="26"/>
      <c r="G57" s="27"/>
      <c r="H57" s="28"/>
      <c r="I57" s="28"/>
      <c r="J57" s="27"/>
      <c r="K57" s="28"/>
      <c r="L57" s="29">
        <f t="shared" si="0"/>
        <v>0</v>
      </c>
      <c r="M57" s="29">
        <f t="shared" si="1"/>
        <v>0</v>
      </c>
      <c r="N57" s="12"/>
      <c r="O57" s="12"/>
      <c r="P57" s="30"/>
    </row>
    <row r="58" spans="1:16" ht="41.4" x14ac:dyDescent="0.3">
      <c r="A58" s="7">
        <v>1304041</v>
      </c>
      <c r="B58" s="8" t="s">
        <v>266</v>
      </c>
      <c r="C58" s="9">
        <v>3500</v>
      </c>
      <c r="D58" s="8" t="s">
        <v>13</v>
      </c>
      <c r="E58" s="10" t="s">
        <v>33</v>
      </c>
      <c r="F58" s="26"/>
      <c r="G58" s="27"/>
      <c r="H58" s="28"/>
      <c r="I58" s="28"/>
      <c r="J58" s="27"/>
      <c r="K58" s="28"/>
      <c r="L58" s="29">
        <f t="shared" si="0"/>
        <v>0</v>
      </c>
      <c r="M58" s="29">
        <f t="shared" si="1"/>
        <v>0</v>
      </c>
      <c r="N58" s="12"/>
      <c r="O58" s="12"/>
      <c r="P58" s="30"/>
    </row>
    <row r="59" spans="1:16" ht="289.8" x14ac:dyDescent="0.3">
      <c r="A59" s="7">
        <v>1304042</v>
      </c>
      <c r="B59" s="8" t="s">
        <v>267</v>
      </c>
      <c r="C59" s="9">
        <v>3000</v>
      </c>
      <c r="D59" s="8" t="s">
        <v>19</v>
      </c>
      <c r="E59" s="10" t="s">
        <v>33</v>
      </c>
      <c r="F59" s="26"/>
      <c r="G59" s="27"/>
      <c r="H59" s="28"/>
      <c r="I59" s="28"/>
      <c r="J59" s="27"/>
      <c r="K59" s="28"/>
      <c r="L59" s="29">
        <f t="shared" si="0"/>
        <v>0</v>
      </c>
      <c r="M59" s="29">
        <f t="shared" si="1"/>
        <v>0</v>
      </c>
      <c r="N59" s="12"/>
      <c r="O59" s="12"/>
      <c r="P59" s="30"/>
    </row>
    <row r="60" spans="1:16" ht="110.4" x14ac:dyDescent="0.3">
      <c r="A60" s="7">
        <v>1304043</v>
      </c>
      <c r="B60" s="8" t="s">
        <v>268</v>
      </c>
      <c r="C60" s="9">
        <v>12</v>
      </c>
      <c r="D60" s="8" t="s">
        <v>19</v>
      </c>
      <c r="E60" s="10" t="s">
        <v>33</v>
      </c>
      <c r="F60" s="26"/>
      <c r="G60" s="27"/>
      <c r="H60" s="28"/>
      <c r="I60" s="28"/>
      <c r="J60" s="27"/>
      <c r="K60" s="28"/>
      <c r="L60" s="29">
        <f t="shared" si="0"/>
        <v>0</v>
      </c>
      <c r="M60" s="29">
        <f t="shared" si="1"/>
        <v>0</v>
      </c>
      <c r="N60" s="12"/>
      <c r="O60" s="12"/>
      <c r="P60" s="30"/>
    </row>
    <row r="61" spans="1:16" ht="27.6" x14ac:dyDescent="0.3">
      <c r="A61" s="7">
        <v>1304044</v>
      </c>
      <c r="B61" s="8" t="s">
        <v>269</v>
      </c>
      <c r="C61" s="9">
        <v>6000</v>
      </c>
      <c r="D61" s="8" t="s">
        <v>13</v>
      </c>
      <c r="E61" s="10" t="s">
        <v>33</v>
      </c>
      <c r="F61" s="26"/>
      <c r="G61" s="27"/>
      <c r="H61" s="28"/>
      <c r="I61" s="28"/>
      <c r="J61" s="27"/>
      <c r="K61" s="28"/>
      <c r="L61" s="29">
        <f t="shared" si="0"/>
        <v>0</v>
      </c>
      <c r="M61" s="29">
        <f t="shared" si="1"/>
        <v>0</v>
      </c>
      <c r="N61" s="12"/>
      <c r="O61" s="12"/>
      <c r="P61" s="30"/>
    </row>
    <row r="62" spans="1:16" ht="110.4" x14ac:dyDescent="0.3">
      <c r="A62" s="7">
        <v>1304045</v>
      </c>
      <c r="B62" s="8" t="s">
        <v>270</v>
      </c>
      <c r="C62" s="9">
        <v>13</v>
      </c>
      <c r="D62" s="8" t="s">
        <v>19</v>
      </c>
      <c r="E62" s="10" t="s">
        <v>33</v>
      </c>
      <c r="F62" s="26"/>
      <c r="G62" s="27"/>
      <c r="H62" s="28"/>
      <c r="I62" s="28"/>
      <c r="J62" s="27"/>
      <c r="K62" s="28"/>
      <c r="L62" s="29">
        <f t="shared" si="0"/>
        <v>0</v>
      </c>
      <c r="M62" s="29">
        <f t="shared" si="1"/>
        <v>0</v>
      </c>
      <c r="N62" s="12"/>
      <c r="O62" s="12"/>
      <c r="P62" s="30"/>
    </row>
    <row r="63" spans="1:16" ht="55.2" x14ac:dyDescent="0.3">
      <c r="A63" s="7">
        <v>1304046</v>
      </c>
      <c r="B63" s="8" t="s">
        <v>271</v>
      </c>
      <c r="C63" s="9">
        <v>350</v>
      </c>
      <c r="D63" s="8" t="s">
        <v>19</v>
      </c>
      <c r="E63" s="10" t="s">
        <v>33</v>
      </c>
      <c r="F63" s="26"/>
      <c r="G63" s="27"/>
      <c r="H63" s="28"/>
      <c r="I63" s="28"/>
      <c r="J63" s="27"/>
      <c r="K63" s="28"/>
      <c r="L63" s="29">
        <f t="shared" si="0"/>
        <v>0</v>
      </c>
      <c r="M63" s="29">
        <f t="shared" si="1"/>
        <v>0</v>
      </c>
      <c r="N63" s="12"/>
      <c r="O63" s="12"/>
      <c r="P63" s="30"/>
    </row>
    <row r="64" spans="1:16" ht="248.4" x14ac:dyDescent="0.3">
      <c r="A64" s="7">
        <v>1304047</v>
      </c>
      <c r="B64" s="8" t="s">
        <v>272</v>
      </c>
      <c r="C64" s="9">
        <v>6</v>
      </c>
      <c r="D64" s="8" t="s">
        <v>29</v>
      </c>
      <c r="E64" s="10" t="s">
        <v>33</v>
      </c>
      <c r="F64" s="26"/>
      <c r="G64" s="27"/>
      <c r="H64" s="28"/>
      <c r="I64" s="28"/>
      <c r="J64" s="27"/>
      <c r="K64" s="28"/>
      <c r="L64" s="29">
        <f t="shared" si="0"/>
        <v>0</v>
      </c>
      <c r="M64" s="29">
        <f t="shared" si="1"/>
        <v>0</v>
      </c>
      <c r="N64" s="12"/>
      <c r="O64" s="12"/>
      <c r="P64" s="30"/>
    </row>
    <row r="65" spans="1:16" ht="138" x14ac:dyDescent="0.3">
      <c r="A65" s="7">
        <v>1304048</v>
      </c>
      <c r="B65" s="8" t="s">
        <v>273</v>
      </c>
      <c r="C65" s="9">
        <v>100</v>
      </c>
      <c r="D65" s="8" t="s">
        <v>13</v>
      </c>
      <c r="E65" s="10" t="s">
        <v>33</v>
      </c>
      <c r="F65" s="26"/>
      <c r="G65" s="27"/>
      <c r="H65" s="28"/>
      <c r="I65" s="28"/>
      <c r="J65" s="27"/>
      <c r="K65" s="28"/>
      <c r="L65" s="29">
        <f t="shared" si="0"/>
        <v>0</v>
      </c>
      <c r="M65" s="29">
        <f t="shared" si="1"/>
        <v>0</v>
      </c>
      <c r="N65" s="12"/>
      <c r="O65" s="12"/>
      <c r="P65" s="30"/>
    </row>
    <row r="66" spans="1:16" ht="41.4" x14ac:dyDescent="0.3">
      <c r="A66" s="7">
        <v>1304049</v>
      </c>
      <c r="B66" s="8" t="s">
        <v>274</v>
      </c>
      <c r="C66" s="9">
        <v>1</v>
      </c>
      <c r="D66" s="8" t="s">
        <v>13</v>
      </c>
      <c r="E66" s="10" t="s">
        <v>33</v>
      </c>
      <c r="F66" s="26"/>
      <c r="G66" s="27"/>
      <c r="H66" s="28"/>
      <c r="I66" s="28"/>
      <c r="J66" s="27"/>
      <c r="K66" s="28"/>
      <c r="L66" s="29">
        <f t="shared" si="0"/>
        <v>0</v>
      </c>
      <c r="M66" s="29">
        <f t="shared" si="1"/>
        <v>0</v>
      </c>
      <c r="N66" s="12"/>
      <c r="O66" s="12"/>
      <c r="P66" s="30"/>
    </row>
    <row r="67" spans="1:16" ht="110.4" x14ac:dyDescent="0.3">
      <c r="A67" s="7">
        <v>1304050</v>
      </c>
      <c r="B67" s="8" t="s">
        <v>275</v>
      </c>
      <c r="C67" s="9">
        <v>18</v>
      </c>
      <c r="D67" s="8" t="s">
        <v>13</v>
      </c>
      <c r="E67" s="10" t="s">
        <v>33</v>
      </c>
      <c r="F67" s="26"/>
      <c r="G67" s="27"/>
      <c r="H67" s="28"/>
      <c r="I67" s="28"/>
      <c r="J67" s="27"/>
      <c r="K67" s="28"/>
      <c r="L67" s="29">
        <f t="shared" si="0"/>
        <v>0</v>
      </c>
      <c r="M67" s="29">
        <f t="shared" si="1"/>
        <v>0</v>
      </c>
      <c r="N67" s="12"/>
      <c r="O67" s="12"/>
      <c r="P67" s="30"/>
    </row>
    <row r="68" spans="1:16" ht="41.4" x14ac:dyDescent="0.3">
      <c r="A68" s="7">
        <v>1304051</v>
      </c>
      <c r="B68" s="8" t="s">
        <v>31</v>
      </c>
      <c r="C68" s="9">
        <v>2</v>
      </c>
      <c r="D68" s="8" t="s">
        <v>13</v>
      </c>
      <c r="E68" s="10" t="s">
        <v>33</v>
      </c>
      <c r="F68" s="26"/>
      <c r="G68" s="27"/>
      <c r="H68" s="28"/>
      <c r="I68" s="28"/>
      <c r="J68" s="27"/>
      <c r="K68" s="28"/>
      <c r="L68" s="29">
        <f t="shared" si="0"/>
        <v>0</v>
      </c>
      <c r="M68" s="29">
        <f t="shared" si="1"/>
        <v>0</v>
      </c>
      <c r="N68" s="12"/>
      <c r="O68" s="12"/>
      <c r="P68" s="30"/>
    </row>
    <row r="69" spans="1:16" ht="193.2" x14ac:dyDescent="0.3">
      <c r="A69" s="7">
        <v>1304052</v>
      </c>
      <c r="B69" s="8" t="s">
        <v>276</v>
      </c>
      <c r="C69" s="9">
        <v>34</v>
      </c>
      <c r="D69" s="8" t="s">
        <v>13</v>
      </c>
      <c r="E69" s="10" t="s">
        <v>33</v>
      </c>
      <c r="F69" s="26"/>
      <c r="G69" s="27"/>
      <c r="H69" s="28"/>
      <c r="I69" s="28"/>
      <c r="J69" s="27"/>
      <c r="K69" s="28"/>
      <c r="L69" s="29">
        <f t="shared" si="0"/>
        <v>0</v>
      </c>
      <c r="M69" s="29">
        <f t="shared" si="1"/>
        <v>0</v>
      </c>
      <c r="N69" s="12"/>
      <c r="O69" s="12"/>
      <c r="P69" s="30"/>
    </row>
    <row r="70" spans="1:16" ht="193.2" x14ac:dyDescent="0.3">
      <c r="A70" s="7">
        <v>1304053</v>
      </c>
      <c r="B70" s="8" t="s">
        <v>277</v>
      </c>
      <c r="C70" s="9">
        <v>2</v>
      </c>
      <c r="D70" s="8" t="s">
        <v>13</v>
      </c>
      <c r="E70" s="10" t="s">
        <v>33</v>
      </c>
      <c r="F70" s="26"/>
      <c r="G70" s="27"/>
      <c r="H70" s="28"/>
      <c r="I70" s="28"/>
      <c r="J70" s="27"/>
      <c r="K70" s="28"/>
      <c r="L70" s="29">
        <f t="shared" si="0"/>
        <v>0</v>
      </c>
      <c r="M70" s="29">
        <f t="shared" si="1"/>
        <v>0</v>
      </c>
      <c r="N70" s="12"/>
      <c r="O70" s="12"/>
      <c r="P70" s="30"/>
    </row>
    <row r="71" spans="1:16" ht="55.2" x14ac:dyDescent="0.3">
      <c r="A71" s="7">
        <v>1304054</v>
      </c>
      <c r="B71" s="8" t="s">
        <v>278</v>
      </c>
      <c r="C71" s="9">
        <v>3</v>
      </c>
      <c r="D71" s="8" t="s">
        <v>19</v>
      </c>
      <c r="E71" s="10" t="s">
        <v>33</v>
      </c>
      <c r="F71" s="26"/>
      <c r="G71" s="27"/>
      <c r="H71" s="28"/>
      <c r="I71" s="28"/>
      <c r="J71" s="27"/>
      <c r="K71" s="28"/>
      <c r="L71" s="29">
        <f t="shared" si="0"/>
        <v>0</v>
      </c>
      <c r="M71" s="29">
        <f t="shared" si="1"/>
        <v>0</v>
      </c>
      <c r="N71" s="12"/>
      <c r="O71" s="12"/>
      <c r="P71" s="30"/>
    </row>
    <row r="72" spans="1:16" ht="55.2" x14ac:dyDescent="0.3">
      <c r="A72" s="7">
        <v>1304055</v>
      </c>
      <c r="B72" s="8" t="s">
        <v>279</v>
      </c>
      <c r="C72" s="9">
        <v>8</v>
      </c>
      <c r="D72" s="8" t="s">
        <v>19</v>
      </c>
      <c r="E72" s="10" t="s">
        <v>33</v>
      </c>
      <c r="F72" s="26"/>
      <c r="G72" s="27"/>
      <c r="H72" s="28"/>
      <c r="I72" s="28"/>
      <c r="J72" s="27"/>
      <c r="K72" s="28"/>
      <c r="L72" s="29">
        <f t="shared" si="0"/>
        <v>0</v>
      </c>
      <c r="M72" s="29">
        <f t="shared" si="1"/>
        <v>0</v>
      </c>
      <c r="N72" s="12"/>
      <c r="O72" s="12"/>
      <c r="P72" s="30"/>
    </row>
    <row r="73" spans="1:16" ht="179.4" x14ac:dyDescent="0.3">
      <c r="A73" s="7">
        <v>1304056</v>
      </c>
      <c r="B73" s="8" t="s">
        <v>280</v>
      </c>
      <c r="C73" s="9">
        <v>300</v>
      </c>
      <c r="D73" s="8" t="s">
        <v>30</v>
      </c>
      <c r="E73" s="10" t="s">
        <v>33</v>
      </c>
      <c r="F73" s="26"/>
      <c r="G73" s="27"/>
      <c r="H73" s="28"/>
      <c r="I73" s="28"/>
      <c r="J73" s="27"/>
      <c r="K73" s="28"/>
      <c r="L73" s="29">
        <f t="shared" si="0"/>
        <v>0</v>
      </c>
      <c r="M73" s="29">
        <f t="shared" si="1"/>
        <v>0</v>
      </c>
      <c r="N73" s="12"/>
      <c r="O73" s="12"/>
      <c r="P73" s="30"/>
    </row>
    <row r="74" spans="1:16" ht="165.6" x14ac:dyDescent="0.3">
      <c r="A74" s="7">
        <v>1304057</v>
      </c>
      <c r="B74" s="8" t="s">
        <v>281</v>
      </c>
      <c r="C74" s="9">
        <v>70</v>
      </c>
      <c r="D74" s="8" t="s">
        <v>13</v>
      </c>
      <c r="E74" s="10" t="s">
        <v>33</v>
      </c>
      <c r="F74" s="26"/>
      <c r="G74" s="27"/>
      <c r="H74" s="28"/>
      <c r="I74" s="28"/>
      <c r="J74" s="27"/>
      <c r="K74" s="28"/>
      <c r="L74" s="29">
        <f t="shared" si="0"/>
        <v>0</v>
      </c>
      <c r="M74" s="29">
        <f t="shared" si="1"/>
        <v>0</v>
      </c>
      <c r="N74" s="12"/>
      <c r="O74" s="12"/>
      <c r="P74" s="30"/>
    </row>
    <row r="75" spans="1:16" ht="124.2" x14ac:dyDescent="0.3">
      <c r="A75" s="7">
        <v>1304058</v>
      </c>
      <c r="B75" s="8" t="s">
        <v>282</v>
      </c>
      <c r="C75" s="9">
        <v>40</v>
      </c>
      <c r="D75" s="8" t="s">
        <v>29</v>
      </c>
      <c r="E75" s="10" t="s">
        <v>33</v>
      </c>
      <c r="F75" s="26"/>
      <c r="G75" s="27"/>
      <c r="H75" s="28"/>
      <c r="I75" s="28"/>
      <c r="J75" s="27"/>
      <c r="K75" s="28"/>
      <c r="L75" s="29">
        <f t="shared" si="0"/>
        <v>0</v>
      </c>
      <c r="M75" s="29">
        <f t="shared" si="1"/>
        <v>0</v>
      </c>
      <c r="N75" s="12"/>
      <c r="O75" s="12"/>
      <c r="P75" s="30"/>
    </row>
    <row r="76" spans="1:16" ht="138" x14ac:dyDescent="0.3">
      <c r="A76" s="7">
        <v>1304059</v>
      </c>
      <c r="B76" s="8" t="s">
        <v>283</v>
      </c>
      <c r="C76" s="9">
        <v>5</v>
      </c>
      <c r="D76" s="8" t="s">
        <v>13</v>
      </c>
      <c r="E76" s="10" t="s">
        <v>33</v>
      </c>
      <c r="F76" s="26"/>
      <c r="G76" s="27"/>
      <c r="H76" s="28"/>
      <c r="I76" s="28"/>
      <c r="J76" s="27"/>
      <c r="K76" s="28"/>
      <c r="L76" s="29">
        <f t="shared" si="0"/>
        <v>0</v>
      </c>
      <c r="M76" s="29">
        <f t="shared" si="1"/>
        <v>0</v>
      </c>
      <c r="N76" s="12"/>
      <c r="O76" s="12"/>
      <c r="P76" s="30"/>
    </row>
    <row r="77" spans="1:16" ht="179.4" x14ac:dyDescent="0.3">
      <c r="A77" s="7">
        <v>1304060</v>
      </c>
      <c r="B77" s="8" t="s">
        <v>284</v>
      </c>
      <c r="C77" s="9">
        <v>5</v>
      </c>
      <c r="D77" s="8" t="s">
        <v>13</v>
      </c>
      <c r="E77" s="10" t="s">
        <v>33</v>
      </c>
      <c r="F77" s="26"/>
      <c r="G77" s="27"/>
      <c r="H77" s="28"/>
      <c r="I77" s="28"/>
      <c r="J77" s="27"/>
      <c r="K77" s="28"/>
      <c r="L77" s="29">
        <f t="shared" si="0"/>
        <v>0</v>
      </c>
      <c r="M77" s="29">
        <f t="shared" si="1"/>
        <v>0</v>
      </c>
      <c r="N77" s="12"/>
      <c r="O77" s="12"/>
      <c r="P77" s="30"/>
    </row>
    <row r="78" spans="1:16" ht="138" x14ac:dyDescent="0.3">
      <c r="A78" s="7">
        <v>1304061</v>
      </c>
      <c r="B78" s="8" t="s">
        <v>285</v>
      </c>
      <c r="C78" s="9">
        <v>242</v>
      </c>
      <c r="D78" s="8" t="s">
        <v>13</v>
      </c>
      <c r="E78" s="10" t="s">
        <v>33</v>
      </c>
      <c r="F78" s="26"/>
      <c r="G78" s="27"/>
      <c r="H78" s="28"/>
      <c r="I78" s="28"/>
      <c r="J78" s="27"/>
      <c r="K78" s="28"/>
      <c r="L78" s="29">
        <f t="shared" si="0"/>
        <v>0</v>
      </c>
      <c r="M78" s="29">
        <f t="shared" si="1"/>
        <v>0</v>
      </c>
      <c r="N78" s="12"/>
      <c r="O78" s="12"/>
      <c r="P78" s="30"/>
    </row>
    <row r="79" spans="1:16" ht="220.8" x14ac:dyDescent="0.3">
      <c r="A79" s="7">
        <v>1304062</v>
      </c>
      <c r="B79" s="8" t="s">
        <v>286</v>
      </c>
      <c r="C79" s="9">
        <v>5</v>
      </c>
      <c r="D79" s="8" t="s">
        <v>13</v>
      </c>
      <c r="E79" s="10" t="s">
        <v>33</v>
      </c>
      <c r="F79" s="26"/>
      <c r="G79" s="27"/>
      <c r="H79" s="28"/>
      <c r="I79" s="28"/>
      <c r="J79" s="27"/>
      <c r="K79" s="28"/>
      <c r="L79" s="29">
        <f t="shared" si="0"/>
        <v>0</v>
      </c>
      <c r="M79" s="29">
        <f t="shared" si="1"/>
        <v>0</v>
      </c>
      <c r="N79" s="12"/>
      <c r="O79" s="12"/>
      <c r="P79" s="30"/>
    </row>
    <row r="80" spans="1:16" ht="220.8" x14ac:dyDescent="0.3">
      <c r="A80" s="7">
        <v>1304063</v>
      </c>
      <c r="B80" s="8" t="s">
        <v>287</v>
      </c>
      <c r="C80" s="9">
        <v>113</v>
      </c>
      <c r="D80" s="8" t="s">
        <v>13</v>
      </c>
      <c r="E80" s="10" t="s">
        <v>33</v>
      </c>
      <c r="F80" s="26"/>
      <c r="G80" s="27"/>
      <c r="H80" s="28"/>
      <c r="I80" s="28"/>
      <c r="J80" s="27"/>
      <c r="K80" s="28"/>
      <c r="L80" s="29">
        <f t="shared" si="0"/>
        <v>0</v>
      </c>
      <c r="M80" s="29">
        <f t="shared" si="1"/>
        <v>0</v>
      </c>
      <c r="N80" s="12"/>
      <c r="O80" s="12"/>
      <c r="P80" s="30"/>
    </row>
    <row r="81" spans="1:16" ht="179.4" x14ac:dyDescent="0.3">
      <c r="A81" s="7">
        <v>1304064</v>
      </c>
      <c r="B81" s="8" t="s">
        <v>288</v>
      </c>
      <c r="C81" s="9">
        <v>35</v>
      </c>
      <c r="D81" s="8" t="s">
        <v>13</v>
      </c>
      <c r="E81" s="10" t="s">
        <v>33</v>
      </c>
      <c r="F81" s="26"/>
      <c r="G81" s="27"/>
      <c r="H81" s="28"/>
      <c r="I81" s="28"/>
      <c r="J81" s="27"/>
      <c r="K81" s="28"/>
      <c r="L81" s="29">
        <f t="shared" si="0"/>
        <v>0</v>
      </c>
      <c r="M81" s="29">
        <f t="shared" si="1"/>
        <v>0</v>
      </c>
      <c r="N81" s="12"/>
      <c r="O81" s="12"/>
      <c r="P81" s="30"/>
    </row>
    <row r="82" spans="1:16" ht="317.39999999999998" x14ac:dyDescent="0.3">
      <c r="A82" s="7">
        <v>1304065</v>
      </c>
      <c r="B82" s="8" t="s">
        <v>289</v>
      </c>
      <c r="C82" s="9">
        <v>10</v>
      </c>
      <c r="D82" s="8" t="s">
        <v>13</v>
      </c>
      <c r="E82" s="10" t="s">
        <v>33</v>
      </c>
      <c r="F82" s="26"/>
      <c r="G82" s="27"/>
      <c r="H82" s="28"/>
      <c r="I82" s="28"/>
      <c r="J82" s="27"/>
      <c r="K82" s="28"/>
      <c r="L82" s="29">
        <f t="shared" ref="L82:L98" si="2">C82*I82</f>
        <v>0</v>
      </c>
      <c r="M82" s="29">
        <f t="shared" ref="M82:M98" si="3">C82*K82</f>
        <v>0</v>
      </c>
      <c r="N82" s="12"/>
      <c r="O82" s="12"/>
      <c r="P82" s="30"/>
    </row>
    <row r="83" spans="1:16" ht="138" x14ac:dyDescent="0.3">
      <c r="A83" s="7">
        <v>1304066</v>
      </c>
      <c r="B83" s="8" t="s">
        <v>290</v>
      </c>
      <c r="C83" s="9">
        <v>183</v>
      </c>
      <c r="D83" s="8" t="s">
        <v>13</v>
      </c>
      <c r="E83" s="10" t="s">
        <v>33</v>
      </c>
      <c r="F83" s="26"/>
      <c r="G83" s="27"/>
      <c r="H83" s="28"/>
      <c r="I83" s="28"/>
      <c r="J83" s="27"/>
      <c r="K83" s="28"/>
      <c r="L83" s="29">
        <f t="shared" si="2"/>
        <v>0</v>
      </c>
      <c r="M83" s="29">
        <f t="shared" si="3"/>
        <v>0</v>
      </c>
      <c r="N83" s="12"/>
      <c r="O83" s="12"/>
      <c r="P83" s="30"/>
    </row>
    <row r="84" spans="1:16" ht="27.6" x14ac:dyDescent="0.3">
      <c r="A84" s="7">
        <v>1304067</v>
      </c>
      <c r="B84" s="8" t="s">
        <v>291</v>
      </c>
      <c r="C84" s="9">
        <v>22</v>
      </c>
      <c r="D84" s="8" t="s">
        <v>13</v>
      </c>
      <c r="E84" s="10" t="s">
        <v>33</v>
      </c>
      <c r="F84" s="26"/>
      <c r="G84" s="27"/>
      <c r="H84" s="28"/>
      <c r="I84" s="28"/>
      <c r="J84" s="27"/>
      <c r="K84" s="28"/>
      <c r="L84" s="29">
        <f t="shared" si="2"/>
        <v>0</v>
      </c>
      <c r="M84" s="29">
        <f t="shared" si="3"/>
        <v>0</v>
      </c>
      <c r="N84" s="12"/>
      <c r="O84" s="12"/>
      <c r="P84" s="30"/>
    </row>
    <row r="85" spans="1:16" ht="165.6" x14ac:dyDescent="0.3">
      <c r="A85" s="7">
        <v>1304068</v>
      </c>
      <c r="B85" s="8" t="s">
        <v>292</v>
      </c>
      <c r="C85" s="9">
        <v>14</v>
      </c>
      <c r="D85" s="8" t="s">
        <v>19</v>
      </c>
      <c r="E85" s="10" t="s">
        <v>33</v>
      </c>
      <c r="F85" s="26"/>
      <c r="G85" s="27"/>
      <c r="H85" s="28"/>
      <c r="I85" s="28"/>
      <c r="J85" s="27"/>
      <c r="K85" s="28"/>
      <c r="L85" s="29">
        <f t="shared" si="2"/>
        <v>0</v>
      </c>
      <c r="M85" s="29">
        <f t="shared" si="3"/>
        <v>0</v>
      </c>
      <c r="N85" s="12"/>
      <c r="O85" s="12"/>
      <c r="P85" s="30"/>
    </row>
    <row r="86" spans="1:16" ht="165.6" x14ac:dyDescent="0.3">
      <c r="A86" s="7">
        <v>1304069</v>
      </c>
      <c r="B86" s="8" t="s">
        <v>293</v>
      </c>
      <c r="C86" s="9">
        <v>98</v>
      </c>
      <c r="D86" s="8" t="s">
        <v>20</v>
      </c>
      <c r="E86" s="10" t="s">
        <v>33</v>
      </c>
      <c r="F86" s="26"/>
      <c r="G86" s="27"/>
      <c r="H86" s="28"/>
      <c r="I86" s="28"/>
      <c r="J86" s="27"/>
      <c r="K86" s="28"/>
      <c r="L86" s="29">
        <f t="shared" si="2"/>
        <v>0</v>
      </c>
      <c r="M86" s="29">
        <f t="shared" si="3"/>
        <v>0</v>
      </c>
      <c r="N86" s="12"/>
      <c r="O86" s="12"/>
      <c r="P86" s="30"/>
    </row>
    <row r="87" spans="1:16" ht="110.4" x14ac:dyDescent="0.3">
      <c r="A87" s="7">
        <v>1304070</v>
      </c>
      <c r="B87" s="8" t="s">
        <v>294</v>
      </c>
      <c r="C87" s="9">
        <v>10</v>
      </c>
      <c r="D87" s="8" t="s">
        <v>29</v>
      </c>
      <c r="E87" s="10" t="s">
        <v>33</v>
      </c>
      <c r="F87" s="26"/>
      <c r="G87" s="27"/>
      <c r="H87" s="28"/>
      <c r="I87" s="28"/>
      <c r="J87" s="27"/>
      <c r="K87" s="28"/>
      <c r="L87" s="29">
        <f t="shared" si="2"/>
        <v>0</v>
      </c>
      <c r="M87" s="29">
        <f t="shared" si="3"/>
        <v>0</v>
      </c>
      <c r="N87" s="12"/>
      <c r="O87" s="12"/>
      <c r="P87" s="30"/>
    </row>
    <row r="88" spans="1:16" ht="96.6" x14ac:dyDescent="0.3">
      <c r="A88" s="7">
        <v>1304071</v>
      </c>
      <c r="B88" s="8" t="s">
        <v>295</v>
      </c>
      <c r="C88" s="9">
        <v>42</v>
      </c>
      <c r="D88" s="8" t="s">
        <v>20</v>
      </c>
      <c r="E88" s="10" t="s">
        <v>33</v>
      </c>
      <c r="F88" s="26"/>
      <c r="G88" s="27"/>
      <c r="H88" s="28"/>
      <c r="I88" s="28"/>
      <c r="J88" s="27"/>
      <c r="K88" s="28"/>
      <c r="L88" s="29">
        <f t="shared" si="2"/>
        <v>0</v>
      </c>
      <c r="M88" s="29">
        <f t="shared" si="3"/>
        <v>0</v>
      </c>
      <c r="N88" s="12"/>
      <c r="O88" s="12"/>
      <c r="P88" s="30"/>
    </row>
    <row r="89" spans="1:16" ht="248.4" x14ac:dyDescent="0.3">
      <c r="A89" s="7">
        <v>1304072</v>
      </c>
      <c r="B89" s="8" t="s">
        <v>296</v>
      </c>
      <c r="C89" s="9">
        <v>5</v>
      </c>
      <c r="D89" s="8" t="s">
        <v>13</v>
      </c>
      <c r="E89" s="10" t="s">
        <v>33</v>
      </c>
      <c r="F89" s="26"/>
      <c r="G89" s="27"/>
      <c r="H89" s="28"/>
      <c r="I89" s="28"/>
      <c r="J89" s="27"/>
      <c r="K89" s="28"/>
      <c r="L89" s="29">
        <f t="shared" si="2"/>
        <v>0</v>
      </c>
      <c r="M89" s="29">
        <f t="shared" si="3"/>
        <v>0</v>
      </c>
      <c r="N89" s="12"/>
      <c r="O89" s="12"/>
      <c r="P89" s="30"/>
    </row>
    <row r="90" spans="1:16" ht="124.2" x14ac:dyDescent="0.3">
      <c r="A90" s="7">
        <v>1304073</v>
      </c>
      <c r="B90" s="8" t="s">
        <v>51</v>
      </c>
      <c r="C90" s="9">
        <v>10</v>
      </c>
      <c r="D90" s="8" t="s">
        <v>13</v>
      </c>
      <c r="E90" s="10" t="s">
        <v>33</v>
      </c>
      <c r="F90" s="26"/>
      <c r="G90" s="27"/>
      <c r="H90" s="28"/>
      <c r="I90" s="28"/>
      <c r="J90" s="27"/>
      <c r="K90" s="28"/>
      <c r="L90" s="29">
        <f t="shared" si="2"/>
        <v>0</v>
      </c>
      <c r="M90" s="29">
        <f t="shared" si="3"/>
        <v>0</v>
      </c>
      <c r="N90" s="12"/>
      <c r="O90" s="12"/>
      <c r="P90" s="30"/>
    </row>
    <row r="91" spans="1:16" ht="69" x14ac:dyDescent="0.3">
      <c r="A91" s="7">
        <v>1304074</v>
      </c>
      <c r="B91" s="8" t="s">
        <v>297</v>
      </c>
      <c r="C91" s="9">
        <v>4</v>
      </c>
      <c r="D91" s="8" t="s">
        <v>13</v>
      </c>
      <c r="E91" s="10" t="s">
        <v>33</v>
      </c>
      <c r="F91" s="26"/>
      <c r="G91" s="27"/>
      <c r="H91" s="28"/>
      <c r="I91" s="28"/>
      <c r="J91" s="27"/>
      <c r="K91" s="28"/>
      <c r="L91" s="29">
        <f t="shared" si="2"/>
        <v>0</v>
      </c>
      <c r="M91" s="29">
        <f t="shared" si="3"/>
        <v>0</v>
      </c>
      <c r="N91" s="12"/>
      <c r="O91" s="12"/>
      <c r="P91" s="30"/>
    </row>
    <row r="92" spans="1:16" ht="124.2" x14ac:dyDescent="0.3">
      <c r="A92" s="7">
        <v>1304075</v>
      </c>
      <c r="B92" s="8" t="s">
        <v>298</v>
      </c>
      <c r="C92" s="9">
        <v>23</v>
      </c>
      <c r="D92" s="8" t="s">
        <v>13</v>
      </c>
      <c r="E92" s="10" t="s">
        <v>33</v>
      </c>
      <c r="F92" s="26"/>
      <c r="G92" s="27"/>
      <c r="H92" s="28"/>
      <c r="I92" s="28"/>
      <c r="J92" s="27"/>
      <c r="K92" s="28"/>
      <c r="L92" s="29">
        <f t="shared" si="2"/>
        <v>0</v>
      </c>
      <c r="M92" s="29">
        <f t="shared" si="3"/>
        <v>0</v>
      </c>
      <c r="N92" s="12"/>
      <c r="O92" s="12"/>
      <c r="P92" s="30"/>
    </row>
    <row r="93" spans="1:16" ht="138" x14ac:dyDescent="0.3">
      <c r="A93" s="7">
        <v>1304076</v>
      </c>
      <c r="B93" s="8" t="s">
        <v>52</v>
      </c>
      <c r="C93" s="9">
        <v>14</v>
      </c>
      <c r="D93" s="8" t="s">
        <v>13</v>
      </c>
      <c r="E93" s="10" t="s">
        <v>33</v>
      </c>
      <c r="F93" s="26"/>
      <c r="G93" s="27"/>
      <c r="H93" s="28"/>
      <c r="I93" s="28"/>
      <c r="J93" s="27"/>
      <c r="K93" s="28"/>
      <c r="L93" s="29">
        <f t="shared" si="2"/>
        <v>0</v>
      </c>
      <c r="M93" s="29">
        <f t="shared" si="3"/>
        <v>0</v>
      </c>
      <c r="N93" s="12"/>
      <c r="O93" s="12"/>
      <c r="P93" s="30"/>
    </row>
    <row r="94" spans="1:16" ht="27.6" x14ac:dyDescent="0.3">
      <c r="A94" s="7">
        <v>1304077</v>
      </c>
      <c r="B94" s="8" t="s">
        <v>299</v>
      </c>
      <c r="C94" s="9">
        <v>1</v>
      </c>
      <c r="D94" s="8" t="s">
        <v>13</v>
      </c>
      <c r="E94" s="10" t="s">
        <v>33</v>
      </c>
      <c r="F94" s="26"/>
      <c r="G94" s="27"/>
      <c r="H94" s="28"/>
      <c r="I94" s="28"/>
      <c r="J94" s="27"/>
      <c r="K94" s="28"/>
      <c r="L94" s="29">
        <f t="shared" si="2"/>
        <v>0</v>
      </c>
      <c r="M94" s="29">
        <f t="shared" si="3"/>
        <v>0</v>
      </c>
      <c r="N94" s="12"/>
      <c r="O94" s="12"/>
      <c r="P94" s="30"/>
    </row>
    <row r="95" spans="1:16" ht="27.6" x14ac:dyDescent="0.3">
      <c r="A95" s="7">
        <v>1304078</v>
      </c>
      <c r="B95" s="8" t="s">
        <v>300</v>
      </c>
      <c r="C95" s="9">
        <v>2</v>
      </c>
      <c r="D95" s="8" t="s">
        <v>13</v>
      </c>
      <c r="E95" s="10" t="s">
        <v>33</v>
      </c>
      <c r="F95" s="26"/>
      <c r="G95" s="27"/>
      <c r="H95" s="28"/>
      <c r="I95" s="28"/>
      <c r="J95" s="27"/>
      <c r="K95" s="28"/>
      <c r="L95" s="29">
        <f t="shared" si="2"/>
        <v>0</v>
      </c>
      <c r="M95" s="29">
        <f t="shared" si="3"/>
        <v>0</v>
      </c>
      <c r="N95" s="12"/>
      <c r="O95" s="12"/>
      <c r="P95" s="30"/>
    </row>
    <row r="96" spans="1:16" ht="27.6" x14ac:dyDescent="0.3">
      <c r="A96" s="7">
        <v>1304079</v>
      </c>
      <c r="B96" s="8" t="s">
        <v>301</v>
      </c>
      <c r="C96" s="9">
        <v>3</v>
      </c>
      <c r="D96" s="8" t="s">
        <v>13</v>
      </c>
      <c r="E96" s="10" t="s">
        <v>33</v>
      </c>
      <c r="F96" s="26"/>
      <c r="G96" s="27"/>
      <c r="H96" s="28"/>
      <c r="I96" s="28"/>
      <c r="J96" s="27"/>
      <c r="K96" s="28"/>
      <c r="L96" s="29">
        <f t="shared" si="2"/>
        <v>0</v>
      </c>
      <c r="M96" s="29">
        <f t="shared" si="3"/>
        <v>0</v>
      </c>
      <c r="N96" s="12"/>
      <c r="O96" s="12"/>
      <c r="P96" s="30"/>
    </row>
    <row r="97" spans="1:16" ht="82.8" x14ac:dyDescent="0.3">
      <c r="A97" s="7">
        <v>1304080</v>
      </c>
      <c r="B97" s="8" t="s">
        <v>390</v>
      </c>
      <c r="C97" s="9">
        <v>20</v>
      </c>
      <c r="D97" s="8" t="s">
        <v>13</v>
      </c>
      <c r="E97" s="10" t="s">
        <v>33</v>
      </c>
      <c r="F97" s="26"/>
      <c r="G97" s="27"/>
      <c r="H97" s="28"/>
      <c r="I97" s="28"/>
      <c r="J97" s="27"/>
      <c r="K97" s="28"/>
      <c r="L97" s="29">
        <f t="shared" si="2"/>
        <v>0</v>
      </c>
      <c r="M97" s="29">
        <f t="shared" si="3"/>
        <v>0</v>
      </c>
      <c r="N97" s="12"/>
      <c r="O97" s="12"/>
      <c r="P97" s="30"/>
    </row>
    <row r="98" spans="1:16" ht="317.39999999999998" x14ac:dyDescent="0.3">
      <c r="A98" s="7">
        <v>1304081</v>
      </c>
      <c r="B98" s="8" t="s">
        <v>391</v>
      </c>
      <c r="C98" s="9">
        <v>20</v>
      </c>
      <c r="D98" s="8" t="s">
        <v>13</v>
      </c>
      <c r="E98" s="10" t="s">
        <v>33</v>
      </c>
      <c r="F98" s="26"/>
      <c r="G98" s="27"/>
      <c r="H98" s="28"/>
      <c r="I98" s="28"/>
      <c r="J98" s="27"/>
      <c r="K98" s="28"/>
      <c r="L98" s="29">
        <f t="shared" si="2"/>
        <v>0</v>
      </c>
      <c r="M98" s="29">
        <f t="shared" si="3"/>
        <v>0</v>
      </c>
      <c r="N98" s="12"/>
      <c r="O98" s="12"/>
      <c r="P98" s="30"/>
    </row>
    <row r="99" spans="1:16" x14ac:dyDescent="0.3">
      <c r="A99" s="3"/>
      <c r="B99" s="11" t="s">
        <v>424</v>
      </c>
      <c r="C99" s="3"/>
      <c r="D99" s="3"/>
      <c r="E99" s="3"/>
      <c r="F99" s="3"/>
      <c r="G99" s="3"/>
      <c r="H99" s="3"/>
      <c r="I99" s="3"/>
      <c r="J99" s="3"/>
      <c r="K99" s="3"/>
      <c r="L99" s="41">
        <f>SUM(L17:L98)</f>
        <v>0</v>
      </c>
      <c r="M99" s="41">
        <f>SUM(M17:M98)</f>
        <v>0</v>
      </c>
      <c r="N99" s="3"/>
      <c r="O99" s="3"/>
      <c r="P99" s="3"/>
    </row>
    <row r="102" spans="1:16" x14ac:dyDescent="0.3">
      <c r="B102" t="s">
        <v>95</v>
      </c>
      <c r="D102" t="s">
        <v>11</v>
      </c>
    </row>
    <row r="103" spans="1:16" x14ac:dyDescent="0.3">
      <c r="B103" t="s">
        <v>400</v>
      </c>
    </row>
  </sheetData>
  <mergeCells count="5">
    <mergeCell ref="A1:E7"/>
    <mergeCell ref="A8:E8"/>
    <mergeCell ref="A10:B10"/>
    <mergeCell ref="A14:E14"/>
    <mergeCell ref="F14:P14"/>
  </mergeCells>
  <phoneticPr fontId="7" type="noConversion"/>
  <dataValidations count="1">
    <dataValidation allowBlank="1" showErrorMessage="1" errorTitle="Napačna vrednost podatkov" error="Vrednost popusta je previsoka. Skupna cena ne more biti negativna vrednost. Prosimo preverite podatke." sqref="I17:J98" xr:uid="{4CA85E6B-8478-420B-8F40-03B9A85E3746}"/>
  </dataValidations>
  <pageMargins left="0.7" right="0.7" top="0.75" bottom="0.75" header="0.3" footer="0.3"/>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F7DA6-5284-4C8B-9510-436B2656CB79}">
  <dimension ref="A1:P118"/>
  <sheetViews>
    <sheetView workbookViewId="0">
      <selection activeCell="L115" sqref="L115"/>
    </sheetView>
  </sheetViews>
  <sheetFormatPr defaultRowHeight="14.4" x14ac:dyDescent="0.3"/>
  <cols>
    <col min="1" max="1" width="14" customWidth="1"/>
    <col min="2" max="2" width="45.109375" customWidth="1"/>
    <col min="5" max="5" width="15.109375" customWidth="1"/>
    <col min="6" max="6" width="14.33203125" customWidth="1"/>
    <col min="7" max="7" width="13.109375" customWidth="1"/>
    <col min="8" max="8" width="13.5546875" customWidth="1"/>
    <col min="9" max="9" width="13.33203125" customWidth="1"/>
    <col min="11" max="11" width="11.44140625" customWidth="1"/>
    <col min="12" max="12" width="13" customWidth="1"/>
    <col min="13" max="13" width="12.44140625" customWidth="1"/>
    <col min="14" max="14" width="27.6640625" customWidth="1"/>
    <col min="15" max="15" width="19.6640625" customWidth="1"/>
    <col min="16" max="16" width="19.33203125" customWidth="1"/>
  </cols>
  <sheetData>
    <row r="1" spans="1:16" ht="15" customHeight="1"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75" customHeight="1" x14ac:dyDescent="0.3">
      <c r="A10" s="72" t="s">
        <v>303</v>
      </c>
      <c r="B10" s="73"/>
      <c r="C10" s="2"/>
      <c r="D10" s="2"/>
      <c r="E10" s="2"/>
    </row>
    <row r="11" spans="1:16" ht="15.6" x14ac:dyDescent="0.3">
      <c r="A11" s="2"/>
      <c r="B11" s="2"/>
      <c r="C11" s="2"/>
      <c r="D11" s="2"/>
      <c r="E11" s="2"/>
    </row>
    <row r="12" spans="1:16" ht="15.6" x14ac:dyDescent="0.3">
      <c r="A12" s="6" t="s">
        <v>37</v>
      </c>
      <c r="B12" s="2"/>
      <c r="C12" s="2"/>
      <c r="D12" s="2"/>
      <c r="E12" s="2"/>
    </row>
    <row r="13" spans="1:16" ht="15.6" x14ac:dyDescent="0.3">
      <c r="A13" s="1"/>
      <c r="B13" s="1"/>
      <c r="C13" s="1"/>
      <c r="D13" s="1"/>
      <c r="E13" s="1"/>
    </row>
    <row r="14" spans="1:16" ht="15" customHeight="1"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27.6" x14ac:dyDescent="0.3">
      <c r="A17" s="7">
        <v>1305000</v>
      </c>
      <c r="B17" s="8" t="s">
        <v>304</v>
      </c>
      <c r="C17" s="9">
        <v>152</v>
      </c>
      <c r="D17" s="8" t="s">
        <v>17</v>
      </c>
      <c r="E17" s="10" t="s">
        <v>38</v>
      </c>
      <c r="F17" s="26"/>
      <c r="G17" s="27"/>
      <c r="H17" s="28"/>
      <c r="I17" s="28"/>
      <c r="J17" s="27"/>
      <c r="K17" s="28"/>
      <c r="L17" s="29">
        <f>C17*I17</f>
        <v>0</v>
      </c>
      <c r="M17" s="29">
        <f>C17*K17</f>
        <v>0</v>
      </c>
      <c r="N17" s="12"/>
      <c r="O17" s="12"/>
      <c r="P17" s="30"/>
    </row>
    <row r="18" spans="1:16" x14ac:dyDescent="0.3">
      <c r="A18" s="7">
        <v>1305001</v>
      </c>
      <c r="B18" s="8" t="s">
        <v>305</v>
      </c>
      <c r="C18" s="9">
        <v>46</v>
      </c>
      <c r="D18" s="8" t="s">
        <v>13</v>
      </c>
      <c r="E18" s="10" t="s">
        <v>38</v>
      </c>
      <c r="F18" s="26"/>
      <c r="G18" s="27"/>
      <c r="H18" s="28"/>
      <c r="I18" s="28"/>
      <c r="J18" s="27"/>
      <c r="K18" s="28"/>
      <c r="L18" s="29">
        <f t="shared" ref="L18:L81" si="0">C18*I18</f>
        <v>0</v>
      </c>
      <c r="M18" s="29">
        <f t="shared" ref="M18:M81" si="1">C18*K18</f>
        <v>0</v>
      </c>
      <c r="N18" s="12"/>
      <c r="O18" s="12"/>
      <c r="P18" s="30"/>
    </row>
    <row r="19" spans="1:16" x14ac:dyDescent="0.3">
      <c r="A19" s="7">
        <v>1305002</v>
      </c>
      <c r="B19" s="8" t="s">
        <v>32</v>
      </c>
      <c r="C19" s="9">
        <v>38</v>
      </c>
      <c r="D19" s="8" t="s">
        <v>13</v>
      </c>
      <c r="E19" s="10" t="s">
        <v>38</v>
      </c>
      <c r="F19" s="26"/>
      <c r="G19" s="27"/>
      <c r="H19" s="28"/>
      <c r="I19" s="28"/>
      <c r="J19" s="27"/>
      <c r="K19" s="28"/>
      <c r="L19" s="29">
        <f t="shared" si="0"/>
        <v>0</v>
      </c>
      <c r="M19" s="29">
        <f t="shared" si="1"/>
        <v>0</v>
      </c>
      <c r="N19" s="12"/>
      <c r="O19" s="12"/>
      <c r="P19" s="30"/>
    </row>
    <row r="20" spans="1:16" ht="27.6" x14ac:dyDescent="0.3">
      <c r="A20" s="7">
        <v>1305003</v>
      </c>
      <c r="B20" s="8" t="s">
        <v>306</v>
      </c>
      <c r="C20" s="9">
        <v>3</v>
      </c>
      <c r="D20" s="8" t="s">
        <v>19</v>
      </c>
      <c r="E20" s="10" t="s">
        <v>38</v>
      </c>
      <c r="F20" s="26"/>
      <c r="G20" s="27"/>
      <c r="H20" s="28"/>
      <c r="I20" s="28"/>
      <c r="J20" s="27"/>
      <c r="K20" s="28"/>
      <c r="L20" s="29">
        <f t="shared" si="0"/>
        <v>0</v>
      </c>
      <c r="M20" s="29">
        <f t="shared" si="1"/>
        <v>0</v>
      </c>
      <c r="N20" s="12"/>
      <c r="O20" s="12"/>
      <c r="P20" s="30"/>
    </row>
    <row r="21" spans="1:16" ht="41.4" x14ac:dyDescent="0.3">
      <c r="A21" s="7">
        <v>1305004</v>
      </c>
      <c r="B21" s="8" t="s">
        <v>307</v>
      </c>
      <c r="C21" s="9">
        <v>220</v>
      </c>
      <c r="D21" s="8" t="s">
        <v>19</v>
      </c>
      <c r="E21" s="10" t="s">
        <v>38</v>
      </c>
      <c r="F21" s="26"/>
      <c r="G21" s="27"/>
      <c r="H21" s="28"/>
      <c r="I21" s="28"/>
      <c r="J21" s="27"/>
      <c r="K21" s="28"/>
      <c r="L21" s="29">
        <f t="shared" si="0"/>
        <v>0</v>
      </c>
      <c r="M21" s="29">
        <f t="shared" si="1"/>
        <v>0</v>
      </c>
      <c r="N21" s="12"/>
      <c r="O21" s="12"/>
      <c r="P21" s="30"/>
    </row>
    <row r="22" spans="1:16" x14ac:dyDescent="0.3">
      <c r="A22" s="7">
        <v>1305005</v>
      </c>
      <c r="B22" s="8" t="s">
        <v>308</v>
      </c>
      <c r="C22" s="9">
        <v>47</v>
      </c>
      <c r="D22" s="8" t="s">
        <v>13</v>
      </c>
      <c r="E22" s="10" t="s">
        <v>38</v>
      </c>
      <c r="F22" s="26"/>
      <c r="G22" s="27"/>
      <c r="H22" s="28"/>
      <c r="I22" s="28"/>
      <c r="J22" s="27"/>
      <c r="K22" s="28"/>
      <c r="L22" s="29">
        <f t="shared" si="0"/>
        <v>0</v>
      </c>
      <c r="M22" s="29">
        <f t="shared" si="1"/>
        <v>0</v>
      </c>
      <c r="N22" s="12"/>
      <c r="O22" s="12"/>
      <c r="P22" s="30"/>
    </row>
    <row r="23" spans="1:16" ht="27.6" x14ac:dyDescent="0.3">
      <c r="A23" s="7">
        <v>1305006</v>
      </c>
      <c r="B23" s="8" t="s">
        <v>35</v>
      </c>
      <c r="C23" s="9">
        <v>30</v>
      </c>
      <c r="D23" s="8" t="s">
        <v>20</v>
      </c>
      <c r="E23" s="10" t="s">
        <v>38</v>
      </c>
      <c r="F23" s="26"/>
      <c r="G23" s="27"/>
      <c r="H23" s="28"/>
      <c r="I23" s="28"/>
      <c r="J23" s="27"/>
      <c r="K23" s="28"/>
      <c r="L23" s="29">
        <f t="shared" si="0"/>
        <v>0</v>
      </c>
      <c r="M23" s="29">
        <f t="shared" si="1"/>
        <v>0</v>
      </c>
      <c r="N23" s="12"/>
      <c r="O23" s="12"/>
      <c r="P23" s="30"/>
    </row>
    <row r="24" spans="1:16" ht="27.6" x14ac:dyDescent="0.3">
      <c r="A24" s="7">
        <v>1305007</v>
      </c>
      <c r="B24" s="8" t="s">
        <v>309</v>
      </c>
      <c r="C24" s="9">
        <v>215</v>
      </c>
      <c r="D24" s="8" t="s">
        <v>13</v>
      </c>
      <c r="E24" s="10" t="s">
        <v>38</v>
      </c>
      <c r="F24" s="26"/>
      <c r="G24" s="27"/>
      <c r="H24" s="28"/>
      <c r="I24" s="28"/>
      <c r="J24" s="27"/>
      <c r="K24" s="28"/>
      <c r="L24" s="29">
        <f t="shared" si="0"/>
        <v>0</v>
      </c>
      <c r="M24" s="29">
        <f t="shared" si="1"/>
        <v>0</v>
      </c>
      <c r="N24" s="12"/>
      <c r="O24" s="12"/>
      <c r="P24" s="30"/>
    </row>
    <row r="25" spans="1:16" ht="41.4" x14ac:dyDescent="0.3">
      <c r="A25" s="7">
        <v>1305008</v>
      </c>
      <c r="B25" s="8" t="s">
        <v>310</v>
      </c>
      <c r="C25" s="9">
        <v>10</v>
      </c>
      <c r="D25" s="8" t="s">
        <v>20</v>
      </c>
      <c r="E25" s="10" t="s">
        <v>38</v>
      </c>
      <c r="F25" s="26"/>
      <c r="G25" s="27"/>
      <c r="H25" s="28"/>
      <c r="I25" s="28"/>
      <c r="J25" s="27"/>
      <c r="K25" s="28"/>
      <c r="L25" s="29">
        <f t="shared" si="0"/>
        <v>0</v>
      </c>
      <c r="M25" s="29">
        <f t="shared" si="1"/>
        <v>0</v>
      </c>
      <c r="N25" s="12"/>
      <c r="O25" s="12"/>
      <c r="P25" s="30"/>
    </row>
    <row r="26" spans="1:16" ht="27.6" x14ac:dyDescent="0.3">
      <c r="A26" s="7">
        <v>1305009</v>
      </c>
      <c r="B26" s="8" t="s">
        <v>36</v>
      </c>
      <c r="C26" s="9">
        <v>1</v>
      </c>
      <c r="D26" s="8" t="s">
        <v>19</v>
      </c>
      <c r="E26" s="10" t="s">
        <v>38</v>
      </c>
      <c r="F26" s="26"/>
      <c r="G26" s="27"/>
      <c r="H26" s="28"/>
      <c r="I26" s="28"/>
      <c r="J26" s="27"/>
      <c r="K26" s="28"/>
      <c r="L26" s="29">
        <f t="shared" si="0"/>
        <v>0</v>
      </c>
      <c r="M26" s="29">
        <f t="shared" si="1"/>
        <v>0</v>
      </c>
      <c r="N26" s="12"/>
      <c r="O26" s="12"/>
      <c r="P26" s="30"/>
    </row>
    <row r="27" spans="1:16" x14ac:dyDescent="0.3">
      <c r="A27" s="7">
        <v>1305010</v>
      </c>
      <c r="B27" s="8" t="s">
        <v>311</v>
      </c>
      <c r="C27" s="9">
        <v>20</v>
      </c>
      <c r="D27" s="8" t="s">
        <v>13</v>
      </c>
      <c r="E27" s="10" t="s">
        <v>38</v>
      </c>
      <c r="F27" s="26"/>
      <c r="G27" s="27"/>
      <c r="H27" s="28"/>
      <c r="I27" s="28"/>
      <c r="J27" s="27"/>
      <c r="K27" s="28"/>
      <c r="L27" s="29">
        <f t="shared" si="0"/>
        <v>0</v>
      </c>
      <c r="M27" s="29">
        <f t="shared" si="1"/>
        <v>0</v>
      </c>
      <c r="N27" s="12"/>
      <c r="O27" s="12"/>
      <c r="P27" s="30"/>
    </row>
    <row r="28" spans="1:16" x14ac:dyDescent="0.3">
      <c r="A28" s="7">
        <v>1305011</v>
      </c>
      <c r="B28" s="8" t="s">
        <v>312</v>
      </c>
      <c r="C28" s="9">
        <v>18</v>
      </c>
      <c r="D28" s="8" t="s">
        <v>13</v>
      </c>
      <c r="E28" s="10" t="s">
        <v>38</v>
      </c>
      <c r="F28" s="26"/>
      <c r="G28" s="27"/>
      <c r="H28" s="28"/>
      <c r="I28" s="28"/>
      <c r="J28" s="27"/>
      <c r="K28" s="28"/>
      <c r="L28" s="29">
        <f t="shared" si="0"/>
        <v>0</v>
      </c>
      <c r="M28" s="29">
        <f t="shared" si="1"/>
        <v>0</v>
      </c>
      <c r="N28" s="12"/>
      <c r="O28" s="12"/>
      <c r="P28" s="30"/>
    </row>
    <row r="29" spans="1:16" x14ac:dyDescent="0.3">
      <c r="A29" s="7">
        <v>1305012</v>
      </c>
      <c r="B29" s="8" t="s">
        <v>313</v>
      </c>
      <c r="C29" s="9">
        <v>1</v>
      </c>
      <c r="D29" s="8" t="s">
        <v>13</v>
      </c>
      <c r="E29" s="10" t="s">
        <v>38</v>
      </c>
      <c r="F29" s="26"/>
      <c r="G29" s="27"/>
      <c r="H29" s="28"/>
      <c r="I29" s="28"/>
      <c r="J29" s="27"/>
      <c r="K29" s="28"/>
      <c r="L29" s="29">
        <f t="shared" si="0"/>
        <v>0</v>
      </c>
      <c r="M29" s="29">
        <f t="shared" si="1"/>
        <v>0</v>
      </c>
      <c r="N29" s="12"/>
      <c r="O29" s="12"/>
      <c r="P29" s="30"/>
    </row>
    <row r="30" spans="1:16" ht="27.6" x14ac:dyDescent="0.3">
      <c r="A30" s="7">
        <v>1305013</v>
      </c>
      <c r="B30" s="8" t="s">
        <v>314</v>
      </c>
      <c r="C30" s="9">
        <v>1</v>
      </c>
      <c r="D30" s="8" t="s">
        <v>13</v>
      </c>
      <c r="E30" s="10" t="s">
        <v>38</v>
      </c>
      <c r="F30" s="26"/>
      <c r="G30" s="27"/>
      <c r="H30" s="28"/>
      <c r="I30" s="28"/>
      <c r="J30" s="27"/>
      <c r="K30" s="28"/>
      <c r="L30" s="29">
        <f t="shared" si="0"/>
        <v>0</v>
      </c>
      <c r="M30" s="29">
        <f t="shared" si="1"/>
        <v>0</v>
      </c>
      <c r="N30" s="12"/>
      <c r="O30" s="12"/>
      <c r="P30" s="30"/>
    </row>
    <row r="31" spans="1:16" ht="27.6" x14ac:dyDescent="0.3">
      <c r="A31" s="7">
        <v>1305014</v>
      </c>
      <c r="B31" s="8" t="s">
        <v>315</v>
      </c>
      <c r="C31" s="9">
        <v>2</v>
      </c>
      <c r="D31" s="8" t="s">
        <v>13</v>
      </c>
      <c r="E31" s="10" t="s">
        <v>38</v>
      </c>
      <c r="F31" s="26"/>
      <c r="G31" s="27"/>
      <c r="H31" s="28"/>
      <c r="I31" s="28"/>
      <c r="J31" s="27"/>
      <c r="K31" s="28"/>
      <c r="L31" s="29">
        <f t="shared" si="0"/>
        <v>0</v>
      </c>
      <c r="M31" s="29">
        <f t="shared" si="1"/>
        <v>0</v>
      </c>
      <c r="N31" s="12"/>
      <c r="O31" s="12"/>
      <c r="P31" s="30"/>
    </row>
    <row r="32" spans="1:16" ht="276" x14ac:dyDescent="0.3">
      <c r="A32" s="7">
        <v>1305015</v>
      </c>
      <c r="B32" s="8" t="s">
        <v>316</v>
      </c>
      <c r="C32" s="9">
        <v>6</v>
      </c>
      <c r="D32" s="8" t="s">
        <v>13</v>
      </c>
      <c r="E32" s="10" t="s">
        <v>38</v>
      </c>
      <c r="F32" s="26"/>
      <c r="G32" s="27"/>
      <c r="H32" s="28"/>
      <c r="I32" s="28"/>
      <c r="J32" s="27"/>
      <c r="K32" s="28"/>
      <c r="L32" s="29">
        <f t="shared" si="0"/>
        <v>0</v>
      </c>
      <c r="M32" s="29">
        <f t="shared" si="1"/>
        <v>0</v>
      </c>
      <c r="N32" s="12"/>
      <c r="O32" s="12"/>
      <c r="P32" s="30"/>
    </row>
    <row r="33" spans="1:16" ht="276" x14ac:dyDescent="0.3">
      <c r="A33" s="7">
        <v>1305016</v>
      </c>
      <c r="B33" s="8" t="s">
        <v>317</v>
      </c>
      <c r="C33" s="9">
        <v>3</v>
      </c>
      <c r="D33" s="8" t="s">
        <v>13</v>
      </c>
      <c r="E33" s="10" t="s">
        <v>38</v>
      </c>
      <c r="F33" s="26"/>
      <c r="G33" s="27"/>
      <c r="H33" s="28"/>
      <c r="I33" s="28"/>
      <c r="J33" s="27"/>
      <c r="K33" s="28"/>
      <c r="L33" s="29">
        <f t="shared" si="0"/>
        <v>0</v>
      </c>
      <c r="M33" s="29">
        <f t="shared" si="1"/>
        <v>0</v>
      </c>
      <c r="N33" s="12"/>
      <c r="O33" s="12"/>
      <c r="P33" s="30"/>
    </row>
    <row r="34" spans="1:16" ht="276" x14ac:dyDescent="0.3">
      <c r="A34" s="7">
        <v>1305017</v>
      </c>
      <c r="B34" s="8" t="s">
        <v>318</v>
      </c>
      <c r="C34" s="9">
        <v>4</v>
      </c>
      <c r="D34" s="8" t="s">
        <v>13</v>
      </c>
      <c r="E34" s="10" t="s">
        <v>38</v>
      </c>
      <c r="F34" s="26"/>
      <c r="G34" s="27"/>
      <c r="H34" s="28"/>
      <c r="I34" s="28"/>
      <c r="J34" s="27"/>
      <c r="K34" s="28"/>
      <c r="L34" s="29">
        <f t="shared" si="0"/>
        <v>0</v>
      </c>
      <c r="M34" s="29">
        <f t="shared" si="1"/>
        <v>0</v>
      </c>
      <c r="N34" s="12"/>
      <c r="O34" s="12"/>
      <c r="P34" s="30"/>
    </row>
    <row r="35" spans="1:16" ht="276" x14ac:dyDescent="0.3">
      <c r="A35" s="7">
        <v>1305018</v>
      </c>
      <c r="B35" s="8" t="s">
        <v>319</v>
      </c>
      <c r="C35" s="9">
        <v>3</v>
      </c>
      <c r="D35" s="8" t="s">
        <v>13</v>
      </c>
      <c r="E35" s="10" t="s">
        <v>38</v>
      </c>
      <c r="F35" s="26"/>
      <c r="G35" s="27"/>
      <c r="H35" s="28"/>
      <c r="I35" s="28"/>
      <c r="J35" s="27"/>
      <c r="K35" s="28"/>
      <c r="L35" s="29">
        <f t="shared" si="0"/>
        <v>0</v>
      </c>
      <c r="M35" s="29">
        <f t="shared" si="1"/>
        <v>0</v>
      </c>
      <c r="N35" s="12"/>
      <c r="O35" s="12"/>
      <c r="P35" s="30"/>
    </row>
    <row r="36" spans="1:16" x14ac:dyDescent="0.3">
      <c r="A36" s="7">
        <v>1305019</v>
      </c>
      <c r="B36" s="8" t="s">
        <v>320</v>
      </c>
      <c r="C36" s="9">
        <v>20</v>
      </c>
      <c r="D36" s="8" t="s">
        <v>13</v>
      </c>
      <c r="E36" s="10" t="s">
        <v>38</v>
      </c>
      <c r="F36" s="26"/>
      <c r="G36" s="27"/>
      <c r="H36" s="28"/>
      <c r="I36" s="28"/>
      <c r="J36" s="27"/>
      <c r="K36" s="28"/>
      <c r="L36" s="29">
        <f t="shared" si="0"/>
        <v>0</v>
      </c>
      <c r="M36" s="29">
        <f t="shared" si="1"/>
        <v>0</v>
      </c>
      <c r="N36" s="12"/>
      <c r="O36" s="12"/>
      <c r="P36" s="30"/>
    </row>
    <row r="37" spans="1:16" x14ac:dyDescent="0.3">
      <c r="A37" s="7">
        <v>1305020</v>
      </c>
      <c r="B37" s="8" t="s">
        <v>55</v>
      </c>
      <c r="C37" s="9">
        <v>20</v>
      </c>
      <c r="D37" s="8" t="s">
        <v>13</v>
      </c>
      <c r="E37" s="10" t="s">
        <v>38</v>
      </c>
      <c r="F37" s="26"/>
      <c r="G37" s="27"/>
      <c r="H37" s="28"/>
      <c r="I37" s="28"/>
      <c r="J37" s="27"/>
      <c r="K37" s="28"/>
      <c r="L37" s="29">
        <f t="shared" si="0"/>
        <v>0</v>
      </c>
      <c r="M37" s="29">
        <f t="shared" si="1"/>
        <v>0</v>
      </c>
      <c r="N37" s="12"/>
      <c r="O37" s="12"/>
      <c r="P37" s="30"/>
    </row>
    <row r="38" spans="1:16" x14ac:dyDescent="0.3">
      <c r="A38" s="7">
        <v>1305021</v>
      </c>
      <c r="B38" s="8" t="s">
        <v>321</v>
      </c>
      <c r="C38" s="9">
        <v>20</v>
      </c>
      <c r="D38" s="8" t="s">
        <v>13</v>
      </c>
      <c r="E38" s="10" t="s">
        <v>38</v>
      </c>
      <c r="F38" s="26"/>
      <c r="G38" s="27"/>
      <c r="H38" s="28"/>
      <c r="I38" s="28"/>
      <c r="J38" s="27"/>
      <c r="K38" s="28"/>
      <c r="L38" s="29">
        <f t="shared" si="0"/>
        <v>0</v>
      </c>
      <c r="M38" s="29">
        <f t="shared" si="1"/>
        <v>0</v>
      </c>
      <c r="N38" s="12"/>
      <c r="O38" s="12"/>
      <c r="P38" s="30"/>
    </row>
    <row r="39" spans="1:16" ht="55.2" x14ac:dyDescent="0.3">
      <c r="A39" s="7">
        <v>1305022</v>
      </c>
      <c r="B39" s="8" t="s">
        <v>322</v>
      </c>
      <c r="C39" s="9">
        <v>10</v>
      </c>
      <c r="D39" s="8" t="s">
        <v>13</v>
      </c>
      <c r="E39" s="10" t="s">
        <v>38</v>
      </c>
      <c r="F39" s="26"/>
      <c r="G39" s="27"/>
      <c r="H39" s="28"/>
      <c r="I39" s="28"/>
      <c r="J39" s="27"/>
      <c r="K39" s="28"/>
      <c r="L39" s="29">
        <f t="shared" si="0"/>
        <v>0</v>
      </c>
      <c r="M39" s="29">
        <f t="shared" si="1"/>
        <v>0</v>
      </c>
      <c r="N39" s="12"/>
      <c r="O39" s="12"/>
      <c r="P39" s="30"/>
    </row>
    <row r="40" spans="1:16" x14ac:dyDescent="0.3">
      <c r="A40" s="7">
        <v>1305023</v>
      </c>
      <c r="B40" s="8" t="s">
        <v>56</v>
      </c>
      <c r="C40" s="9">
        <v>8200</v>
      </c>
      <c r="D40" s="8" t="s">
        <v>13</v>
      </c>
      <c r="E40" s="10" t="s">
        <v>38</v>
      </c>
      <c r="F40" s="26"/>
      <c r="G40" s="27"/>
      <c r="H40" s="28"/>
      <c r="I40" s="28"/>
      <c r="J40" s="27"/>
      <c r="K40" s="28"/>
      <c r="L40" s="29">
        <f t="shared" si="0"/>
        <v>0</v>
      </c>
      <c r="M40" s="29">
        <f t="shared" si="1"/>
        <v>0</v>
      </c>
      <c r="N40" s="12"/>
      <c r="O40" s="12"/>
      <c r="P40" s="30"/>
    </row>
    <row r="41" spans="1:16" ht="27.6" x14ac:dyDescent="0.3">
      <c r="A41" s="7">
        <v>1305024</v>
      </c>
      <c r="B41" s="8" t="s">
        <v>323</v>
      </c>
      <c r="C41" s="9">
        <v>1000</v>
      </c>
      <c r="D41" s="8" t="s">
        <v>13</v>
      </c>
      <c r="E41" s="10" t="s">
        <v>38</v>
      </c>
      <c r="F41" s="26"/>
      <c r="G41" s="27"/>
      <c r="H41" s="28"/>
      <c r="I41" s="28"/>
      <c r="J41" s="27"/>
      <c r="K41" s="28"/>
      <c r="L41" s="29">
        <f t="shared" si="0"/>
        <v>0</v>
      </c>
      <c r="M41" s="29">
        <f t="shared" si="1"/>
        <v>0</v>
      </c>
      <c r="N41" s="12"/>
      <c r="O41" s="12"/>
      <c r="P41" s="30"/>
    </row>
    <row r="42" spans="1:16" ht="27.6" x14ac:dyDescent="0.3">
      <c r="A42" s="7">
        <v>1305025</v>
      </c>
      <c r="B42" s="8" t="s">
        <v>324</v>
      </c>
      <c r="C42" s="9">
        <v>20</v>
      </c>
      <c r="D42" s="8" t="s">
        <v>19</v>
      </c>
      <c r="E42" s="10" t="s">
        <v>38</v>
      </c>
      <c r="F42" s="26"/>
      <c r="G42" s="27"/>
      <c r="H42" s="28"/>
      <c r="I42" s="28"/>
      <c r="J42" s="27"/>
      <c r="K42" s="28"/>
      <c r="L42" s="29">
        <f t="shared" si="0"/>
        <v>0</v>
      </c>
      <c r="M42" s="29">
        <f t="shared" si="1"/>
        <v>0</v>
      </c>
      <c r="N42" s="12"/>
      <c r="O42" s="12"/>
      <c r="P42" s="30"/>
    </row>
    <row r="43" spans="1:16" ht="41.4" x14ac:dyDescent="0.3">
      <c r="A43" s="7">
        <v>1305026</v>
      </c>
      <c r="B43" s="8" t="s">
        <v>325</v>
      </c>
      <c r="C43" s="9">
        <v>1000</v>
      </c>
      <c r="D43" s="8" t="s">
        <v>13</v>
      </c>
      <c r="E43" s="10" t="s">
        <v>38</v>
      </c>
      <c r="F43" s="26"/>
      <c r="G43" s="27"/>
      <c r="H43" s="28"/>
      <c r="I43" s="28"/>
      <c r="J43" s="27"/>
      <c r="K43" s="28"/>
      <c r="L43" s="29">
        <f t="shared" si="0"/>
        <v>0</v>
      </c>
      <c r="M43" s="29">
        <f t="shared" si="1"/>
        <v>0</v>
      </c>
      <c r="N43" s="12"/>
      <c r="O43" s="12"/>
      <c r="P43" s="30"/>
    </row>
    <row r="44" spans="1:16" ht="27.6" x14ac:dyDescent="0.3">
      <c r="A44" s="7">
        <v>1305027</v>
      </c>
      <c r="B44" s="8" t="s">
        <v>326</v>
      </c>
      <c r="C44" s="9">
        <v>1000</v>
      </c>
      <c r="D44" s="8" t="s">
        <v>13</v>
      </c>
      <c r="E44" s="10" t="s">
        <v>38</v>
      </c>
      <c r="F44" s="26"/>
      <c r="G44" s="27"/>
      <c r="H44" s="28"/>
      <c r="I44" s="28"/>
      <c r="J44" s="27"/>
      <c r="K44" s="28"/>
      <c r="L44" s="29">
        <f t="shared" si="0"/>
        <v>0</v>
      </c>
      <c r="M44" s="29">
        <f t="shared" si="1"/>
        <v>0</v>
      </c>
      <c r="N44" s="12"/>
      <c r="O44" s="12"/>
      <c r="P44" s="30"/>
    </row>
    <row r="45" spans="1:16" ht="55.2" x14ac:dyDescent="0.3">
      <c r="A45" s="7">
        <v>1305028</v>
      </c>
      <c r="B45" s="8" t="s">
        <v>327</v>
      </c>
      <c r="C45" s="9">
        <v>2000</v>
      </c>
      <c r="D45" s="8" t="s">
        <v>13</v>
      </c>
      <c r="E45" s="10" t="s">
        <v>38</v>
      </c>
      <c r="F45" s="26"/>
      <c r="G45" s="27"/>
      <c r="H45" s="28"/>
      <c r="I45" s="28"/>
      <c r="J45" s="27"/>
      <c r="K45" s="28"/>
      <c r="L45" s="29">
        <f t="shared" si="0"/>
        <v>0</v>
      </c>
      <c r="M45" s="29">
        <f t="shared" si="1"/>
        <v>0</v>
      </c>
      <c r="N45" s="12"/>
      <c r="O45" s="12"/>
      <c r="P45" s="30"/>
    </row>
    <row r="46" spans="1:16" ht="96.6" x14ac:dyDescent="0.3">
      <c r="A46" s="7">
        <v>1305029</v>
      </c>
      <c r="B46" s="8" t="s">
        <v>328</v>
      </c>
      <c r="C46" s="9">
        <v>20</v>
      </c>
      <c r="D46" s="8" t="s">
        <v>13</v>
      </c>
      <c r="E46" s="10" t="s">
        <v>38</v>
      </c>
      <c r="F46" s="26"/>
      <c r="G46" s="27"/>
      <c r="H46" s="28"/>
      <c r="I46" s="28"/>
      <c r="J46" s="27"/>
      <c r="K46" s="28"/>
      <c r="L46" s="29">
        <f t="shared" si="0"/>
        <v>0</v>
      </c>
      <c r="M46" s="29">
        <f t="shared" si="1"/>
        <v>0</v>
      </c>
      <c r="N46" s="12"/>
      <c r="O46" s="12"/>
      <c r="P46" s="30"/>
    </row>
    <row r="47" spans="1:16" ht="69" x14ac:dyDescent="0.3">
      <c r="A47" s="7">
        <v>1305030</v>
      </c>
      <c r="B47" s="8" t="s">
        <v>329</v>
      </c>
      <c r="C47" s="9">
        <v>10</v>
      </c>
      <c r="D47" s="8" t="s">
        <v>13</v>
      </c>
      <c r="E47" s="10" t="s">
        <v>38</v>
      </c>
      <c r="F47" s="26"/>
      <c r="G47" s="27"/>
      <c r="H47" s="28"/>
      <c r="I47" s="28"/>
      <c r="J47" s="27"/>
      <c r="K47" s="28"/>
      <c r="L47" s="29">
        <f t="shared" si="0"/>
        <v>0</v>
      </c>
      <c r="M47" s="29">
        <f t="shared" si="1"/>
        <v>0</v>
      </c>
      <c r="N47" s="12"/>
      <c r="O47" s="12"/>
      <c r="P47" s="30"/>
    </row>
    <row r="48" spans="1:16" ht="55.2" x14ac:dyDescent="0.3">
      <c r="A48" s="7">
        <v>1305031</v>
      </c>
      <c r="B48" s="8" t="s">
        <v>330</v>
      </c>
      <c r="C48" s="9">
        <v>253</v>
      </c>
      <c r="D48" s="8" t="s">
        <v>13</v>
      </c>
      <c r="E48" s="10" t="s">
        <v>38</v>
      </c>
      <c r="F48" s="26"/>
      <c r="G48" s="27"/>
      <c r="H48" s="28"/>
      <c r="I48" s="28"/>
      <c r="J48" s="27"/>
      <c r="K48" s="28"/>
      <c r="L48" s="29">
        <f t="shared" si="0"/>
        <v>0</v>
      </c>
      <c r="M48" s="29">
        <f t="shared" si="1"/>
        <v>0</v>
      </c>
      <c r="N48" s="12"/>
      <c r="O48" s="12"/>
      <c r="P48" s="30"/>
    </row>
    <row r="49" spans="1:16" ht="27.6" x14ac:dyDescent="0.3">
      <c r="A49" s="7">
        <v>1305032</v>
      </c>
      <c r="B49" s="8" t="s">
        <v>331</v>
      </c>
      <c r="C49" s="9">
        <v>2100</v>
      </c>
      <c r="D49" s="8" t="s">
        <v>13</v>
      </c>
      <c r="E49" s="10" t="s">
        <v>38</v>
      </c>
      <c r="F49" s="26"/>
      <c r="G49" s="27"/>
      <c r="H49" s="28"/>
      <c r="I49" s="28"/>
      <c r="J49" s="27"/>
      <c r="K49" s="28"/>
      <c r="L49" s="29">
        <f t="shared" si="0"/>
        <v>0</v>
      </c>
      <c r="M49" s="29">
        <f t="shared" si="1"/>
        <v>0</v>
      </c>
      <c r="N49" s="12"/>
      <c r="O49" s="12"/>
      <c r="P49" s="30"/>
    </row>
    <row r="50" spans="1:16" x14ac:dyDescent="0.3">
      <c r="A50" s="7">
        <v>1305033</v>
      </c>
      <c r="B50" s="8" t="s">
        <v>332</v>
      </c>
      <c r="C50" s="9">
        <v>220</v>
      </c>
      <c r="D50" s="8" t="s">
        <v>13</v>
      </c>
      <c r="E50" s="10" t="s">
        <v>38</v>
      </c>
      <c r="F50" s="26"/>
      <c r="G50" s="27"/>
      <c r="H50" s="28"/>
      <c r="I50" s="28"/>
      <c r="J50" s="27"/>
      <c r="K50" s="28"/>
      <c r="L50" s="29">
        <f t="shared" si="0"/>
        <v>0</v>
      </c>
      <c r="M50" s="29">
        <f t="shared" si="1"/>
        <v>0</v>
      </c>
      <c r="N50" s="12"/>
      <c r="O50" s="12"/>
      <c r="P50" s="30"/>
    </row>
    <row r="51" spans="1:16" x14ac:dyDescent="0.3">
      <c r="A51" s="7">
        <v>1305034</v>
      </c>
      <c r="B51" s="8" t="s">
        <v>333</v>
      </c>
      <c r="C51" s="9">
        <v>40</v>
      </c>
      <c r="D51" s="8" t="s">
        <v>13</v>
      </c>
      <c r="E51" s="10" t="s">
        <v>38</v>
      </c>
      <c r="F51" s="26"/>
      <c r="G51" s="27"/>
      <c r="H51" s="28"/>
      <c r="I51" s="28"/>
      <c r="J51" s="27"/>
      <c r="K51" s="28"/>
      <c r="L51" s="29">
        <f t="shared" si="0"/>
        <v>0</v>
      </c>
      <c r="M51" s="29">
        <f t="shared" si="1"/>
        <v>0</v>
      </c>
      <c r="N51" s="12"/>
      <c r="O51" s="12"/>
      <c r="P51" s="30"/>
    </row>
    <row r="52" spans="1:16" ht="27.6" x14ac:dyDescent="0.3">
      <c r="A52" s="7">
        <v>1305035</v>
      </c>
      <c r="B52" s="8" t="s">
        <v>334</v>
      </c>
      <c r="C52" s="9">
        <v>22</v>
      </c>
      <c r="D52" s="8" t="s">
        <v>19</v>
      </c>
      <c r="E52" s="10" t="s">
        <v>38</v>
      </c>
      <c r="F52" s="26"/>
      <c r="G52" s="27"/>
      <c r="H52" s="28"/>
      <c r="I52" s="28"/>
      <c r="J52" s="27"/>
      <c r="K52" s="28"/>
      <c r="L52" s="29">
        <f t="shared" si="0"/>
        <v>0</v>
      </c>
      <c r="M52" s="29">
        <f t="shared" si="1"/>
        <v>0</v>
      </c>
      <c r="N52" s="12"/>
      <c r="O52" s="12"/>
      <c r="P52" s="30"/>
    </row>
    <row r="53" spans="1:16" ht="69" x14ac:dyDescent="0.3">
      <c r="A53" s="7">
        <v>1305036</v>
      </c>
      <c r="B53" s="8" t="s">
        <v>335</v>
      </c>
      <c r="C53" s="9">
        <v>1</v>
      </c>
      <c r="D53" s="8" t="s">
        <v>13</v>
      </c>
      <c r="E53" s="10" t="s">
        <v>38</v>
      </c>
      <c r="F53" s="26"/>
      <c r="G53" s="27"/>
      <c r="H53" s="28"/>
      <c r="I53" s="28"/>
      <c r="J53" s="27"/>
      <c r="K53" s="28"/>
      <c r="L53" s="29">
        <f t="shared" si="0"/>
        <v>0</v>
      </c>
      <c r="M53" s="29">
        <f t="shared" si="1"/>
        <v>0</v>
      </c>
      <c r="N53" s="12"/>
      <c r="O53" s="12"/>
      <c r="P53" s="30"/>
    </row>
    <row r="54" spans="1:16" ht="69" x14ac:dyDescent="0.3">
      <c r="A54" s="7">
        <v>1305037</v>
      </c>
      <c r="B54" s="8" t="s">
        <v>336</v>
      </c>
      <c r="C54" s="9">
        <v>3</v>
      </c>
      <c r="D54" s="8" t="s">
        <v>13</v>
      </c>
      <c r="E54" s="10" t="s">
        <v>38</v>
      </c>
      <c r="F54" s="26"/>
      <c r="G54" s="27"/>
      <c r="H54" s="28"/>
      <c r="I54" s="28"/>
      <c r="J54" s="27"/>
      <c r="K54" s="28"/>
      <c r="L54" s="29">
        <f t="shared" si="0"/>
        <v>0</v>
      </c>
      <c r="M54" s="29">
        <f t="shared" si="1"/>
        <v>0</v>
      </c>
      <c r="N54" s="12"/>
      <c r="O54" s="12"/>
      <c r="P54" s="30"/>
    </row>
    <row r="55" spans="1:16" ht="69" x14ac:dyDescent="0.3">
      <c r="A55" s="7">
        <v>1305038</v>
      </c>
      <c r="B55" s="8" t="s">
        <v>337</v>
      </c>
      <c r="C55" s="9">
        <v>1</v>
      </c>
      <c r="D55" s="8" t="s">
        <v>13</v>
      </c>
      <c r="E55" s="10" t="s">
        <v>38</v>
      </c>
      <c r="F55" s="26"/>
      <c r="G55" s="27"/>
      <c r="H55" s="28"/>
      <c r="I55" s="28"/>
      <c r="J55" s="27"/>
      <c r="K55" s="28"/>
      <c r="L55" s="29">
        <f t="shared" si="0"/>
        <v>0</v>
      </c>
      <c r="M55" s="29">
        <f t="shared" si="1"/>
        <v>0</v>
      </c>
      <c r="N55" s="12"/>
      <c r="O55" s="12"/>
      <c r="P55" s="30"/>
    </row>
    <row r="56" spans="1:16" x14ac:dyDescent="0.3">
      <c r="A56" s="7">
        <v>1305039</v>
      </c>
      <c r="B56" s="8" t="s">
        <v>338</v>
      </c>
      <c r="C56" s="9">
        <v>3</v>
      </c>
      <c r="D56" s="8" t="s">
        <v>13</v>
      </c>
      <c r="E56" s="10" t="s">
        <v>38</v>
      </c>
      <c r="F56" s="26"/>
      <c r="G56" s="27"/>
      <c r="H56" s="28"/>
      <c r="I56" s="28"/>
      <c r="J56" s="27"/>
      <c r="K56" s="28"/>
      <c r="L56" s="29">
        <f t="shared" si="0"/>
        <v>0</v>
      </c>
      <c r="M56" s="29">
        <f t="shared" si="1"/>
        <v>0</v>
      </c>
      <c r="N56" s="12"/>
      <c r="O56" s="12"/>
      <c r="P56" s="30"/>
    </row>
    <row r="57" spans="1:16" x14ac:dyDescent="0.3">
      <c r="A57" s="7">
        <v>1305040</v>
      </c>
      <c r="B57" s="8" t="s">
        <v>339</v>
      </c>
      <c r="C57" s="9">
        <v>68</v>
      </c>
      <c r="D57" s="8" t="s">
        <v>13</v>
      </c>
      <c r="E57" s="10" t="s">
        <v>38</v>
      </c>
      <c r="F57" s="26"/>
      <c r="G57" s="27"/>
      <c r="H57" s="28"/>
      <c r="I57" s="28"/>
      <c r="J57" s="27"/>
      <c r="K57" s="28"/>
      <c r="L57" s="29">
        <f t="shared" si="0"/>
        <v>0</v>
      </c>
      <c r="M57" s="29">
        <f t="shared" si="1"/>
        <v>0</v>
      </c>
      <c r="N57" s="12"/>
      <c r="O57" s="12"/>
      <c r="P57" s="30"/>
    </row>
    <row r="58" spans="1:16" x14ac:dyDescent="0.3">
      <c r="A58" s="7">
        <v>1305041</v>
      </c>
      <c r="B58" s="8" t="s">
        <v>340</v>
      </c>
      <c r="C58" s="9">
        <v>3</v>
      </c>
      <c r="D58" s="8" t="s">
        <v>13</v>
      </c>
      <c r="E58" s="10" t="s">
        <v>38</v>
      </c>
      <c r="F58" s="26"/>
      <c r="G58" s="27"/>
      <c r="H58" s="28"/>
      <c r="I58" s="28"/>
      <c r="J58" s="27"/>
      <c r="K58" s="28"/>
      <c r="L58" s="29">
        <f t="shared" si="0"/>
        <v>0</v>
      </c>
      <c r="M58" s="29">
        <f t="shared" si="1"/>
        <v>0</v>
      </c>
      <c r="N58" s="12"/>
      <c r="O58" s="12"/>
      <c r="P58" s="30"/>
    </row>
    <row r="59" spans="1:16" ht="27.6" x14ac:dyDescent="0.3">
      <c r="A59" s="7">
        <v>1305042</v>
      </c>
      <c r="B59" s="8" t="s">
        <v>341</v>
      </c>
      <c r="C59" s="9">
        <v>2</v>
      </c>
      <c r="D59" s="8" t="s">
        <v>13</v>
      </c>
      <c r="E59" s="10" t="s">
        <v>38</v>
      </c>
      <c r="F59" s="26"/>
      <c r="G59" s="27"/>
      <c r="H59" s="28"/>
      <c r="I59" s="28"/>
      <c r="J59" s="27"/>
      <c r="K59" s="28"/>
      <c r="L59" s="29">
        <f t="shared" si="0"/>
        <v>0</v>
      </c>
      <c r="M59" s="29">
        <f t="shared" si="1"/>
        <v>0</v>
      </c>
      <c r="N59" s="12"/>
      <c r="O59" s="12"/>
      <c r="P59" s="30"/>
    </row>
    <row r="60" spans="1:16" ht="55.2" x14ac:dyDescent="0.3">
      <c r="A60" s="7">
        <v>1305043</v>
      </c>
      <c r="B60" s="8" t="s">
        <v>342</v>
      </c>
      <c r="C60" s="9">
        <v>100</v>
      </c>
      <c r="D60" s="8" t="s">
        <v>13</v>
      </c>
      <c r="E60" s="10" t="s">
        <v>38</v>
      </c>
      <c r="F60" s="26"/>
      <c r="G60" s="27"/>
      <c r="H60" s="28"/>
      <c r="I60" s="28"/>
      <c r="J60" s="27"/>
      <c r="K60" s="28"/>
      <c r="L60" s="29">
        <f t="shared" si="0"/>
        <v>0</v>
      </c>
      <c r="M60" s="29">
        <f t="shared" si="1"/>
        <v>0</v>
      </c>
      <c r="N60" s="12"/>
      <c r="O60" s="12"/>
      <c r="P60" s="30"/>
    </row>
    <row r="61" spans="1:16" ht="55.2" x14ac:dyDescent="0.3">
      <c r="A61" s="7">
        <v>1305044</v>
      </c>
      <c r="B61" s="8" t="s">
        <v>343</v>
      </c>
      <c r="C61" s="9">
        <v>55</v>
      </c>
      <c r="D61" s="8" t="s">
        <v>13</v>
      </c>
      <c r="E61" s="10" t="s">
        <v>38</v>
      </c>
      <c r="F61" s="26"/>
      <c r="G61" s="27"/>
      <c r="H61" s="28"/>
      <c r="I61" s="28"/>
      <c r="J61" s="27"/>
      <c r="K61" s="28"/>
      <c r="L61" s="29">
        <f t="shared" si="0"/>
        <v>0</v>
      </c>
      <c r="M61" s="29">
        <f t="shared" si="1"/>
        <v>0</v>
      </c>
      <c r="N61" s="12"/>
      <c r="O61" s="12"/>
      <c r="P61" s="30"/>
    </row>
    <row r="62" spans="1:16" ht="27.6" x14ac:dyDescent="0.3">
      <c r="A62" s="7">
        <v>1305045</v>
      </c>
      <c r="B62" s="8" t="s">
        <v>344</v>
      </c>
      <c r="C62" s="9">
        <v>1</v>
      </c>
      <c r="D62" s="8" t="s">
        <v>13</v>
      </c>
      <c r="E62" s="10" t="s">
        <v>38</v>
      </c>
      <c r="F62" s="26"/>
      <c r="G62" s="27"/>
      <c r="H62" s="28"/>
      <c r="I62" s="28"/>
      <c r="J62" s="27"/>
      <c r="K62" s="28"/>
      <c r="L62" s="29">
        <f t="shared" si="0"/>
        <v>0</v>
      </c>
      <c r="M62" s="29">
        <f t="shared" si="1"/>
        <v>0</v>
      </c>
      <c r="N62" s="12"/>
      <c r="O62" s="12"/>
      <c r="P62" s="30"/>
    </row>
    <row r="63" spans="1:16" x14ac:dyDescent="0.3">
      <c r="A63" s="7">
        <v>1305046</v>
      </c>
      <c r="B63" s="8" t="s">
        <v>54</v>
      </c>
      <c r="C63" s="9">
        <v>40</v>
      </c>
      <c r="D63" s="8" t="s">
        <v>13</v>
      </c>
      <c r="E63" s="10" t="s">
        <v>38</v>
      </c>
      <c r="F63" s="26"/>
      <c r="G63" s="27"/>
      <c r="H63" s="28"/>
      <c r="I63" s="28"/>
      <c r="J63" s="27"/>
      <c r="K63" s="28"/>
      <c r="L63" s="29">
        <f t="shared" si="0"/>
        <v>0</v>
      </c>
      <c r="M63" s="29">
        <f t="shared" si="1"/>
        <v>0</v>
      </c>
      <c r="N63" s="12"/>
      <c r="O63" s="12"/>
      <c r="P63" s="30"/>
    </row>
    <row r="64" spans="1:16" ht="55.2" x14ac:dyDescent="0.3">
      <c r="A64" s="7">
        <v>1305047</v>
      </c>
      <c r="B64" s="8" t="s">
        <v>58</v>
      </c>
      <c r="C64" s="9">
        <v>1</v>
      </c>
      <c r="D64" s="8" t="s">
        <v>13</v>
      </c>
      <c r="E64" s="10" t="s">
        <v>38</v>
      </c>
      <c r="F64" s="26"/>
      <c r="G64" s="27"/>
      <c r="H64" s="28"/>
      <c r="I64" s="28"/>
      <c r="J64" s="27"/>
      <c r="K64" s="28"/>
      <c r="L64" s="29">
        <f t="shared" si="0"/>
        <v>0</v>
      </c>
      <c r="M64" s="29">
        <f t="shared" si="1"/>
        <v>0</v>
      </c>
      <c r="N64" s="12"/>
      <c r="O64" s="12"/>
      <c r="P64" s="30"/>
    </row>
    <row r="65" spans="1:16" ht="55.2" x14ac:dyDescent="0.3">
      <c r="A65" s="7">
        <v>1305048</v>
      </c>
      <c r="B65" s="8" t="s">
        <v>345</v>
      </c>
      <c r="C65" s="9">
        <v>5</v>
      </c>
      <c r="D65" s="8" t="s">
        <v>19</v>
      </c>
      <c r="E65" s="10" t="s">
        <v>38</v>
      </c>
      <c r="F65" s="26"/>
      <c r="G65" s="27"/>
      <c r="H65" s="28"/>
      <c r="I65" s="28"/>
      <c r="J65" s="27"/>
      <c r="K65" s="28"/>
      <c r="L65" s="29">
        <f t="shared" si="0"/>
        <v>0</v>
      </c>
      <c r="M65" s="29">
        <f t="shared" si="1"/>
        <v>0</v>
      </c>
      <c r="N65" s="12"/>
      <c r="O65" s="12"/>
      <c r="P65" s="30"/>
    </row>
    <row r="66" spans="1:16" ht="27.6" x14ac:dyDescent="0.3">
      <c r="A66" s="7">
        <v>1305049</v>
      </c>
      <c r="B66" s="8" t="s">
        <v>346</v>
      </c>
      <c r="C66" s="9">
        <v>60</v>
      </c>
      <c r="D66" s="8" t="s">
        <v>19</v>
      </c>
      <c r="E66" s="10" t="s">
        <v>38</v>
      </c>
      <c r="F66" s="26"/>
      <c r="G66" s="27"/>
      <c r="H66" s="28"/>
      <c r="I66" s="28"/>
      <c r="J66" s="27"/>
      <c r="K66" s="28"/>
      <c r="L66" s="29">
        <f t="shared" si="0"/>
        <v>0</v>
      </c>
      <c r="M66" s="29">
        <f t="shared" si="1"/>
        <v>0</v>
      </c>
      <c r="N66" s="12"/>
      <c r="O66" s="12"/>
      <c r="P66" s="30"/>
    </row>
    <row r="67" spans="1:16" ht="262.2" x14ac:dyDescent="0.3">
      <c r="A67" s="7">
        <v>1305050</v>
      </c>
      <c r="B67" s="8" t="s">
        <v>347</v>
      </c>
      <c r="C67" s="9">
        <v>3</v>
      </c>
      <c r="D67" s="8" t="s">
        <v>13</v>
      </c>
      <c r="E67" s="10" t="s">
        <v>38</v>
      </c>
      <c r="F67" s="26"/>
      <c r="G67" s="27"/>
      <c r="H67" s="28"/>
      <c r="I67" s="28"/>
      <c r="J67" s="27"/>
      <c r="K67" s="28"/>
      <c r="L67" s="29">
        <f t="shared" si="0"/>
        <v>0</v>
      </c>
      <c r="M67" s="29">
        <f t="shared" si="1"/>
        <v>0</v>
      </c>
      <c r="N67" s="12"/>
      <c r="O67" s="12"/>
      <c r="P67" s="30"/>
    </row>
    <row r="68" spans="1:16" ht="262.2" x14ac:dyDescent="0.3">
      <c r="A68" s="7">
        <v>1305051</v>
      </c>
      <c r="B68" s="8" t="s">
        <v>348</v>
      </c>
      <c r="C68" s="9">
        <v>3</v>
      </c>
      <c r="D68" s="8" t="s">
        <v>13</v>
      </c>
      <c r="E68" s="10" t="s">
        <v>38</v>
      </c>
      <c r="F68" s="26"/>
      <c r="G68" s="27"/>
      <c r="H68" s="28"/>
      <c r="I68" s="28"/>
      <c r="J68" s="27"/>
      <c r="K68" s="28"/>
      <c r="L68" s="29">
        <f t="shared" si="0"/>
        <v>0</v>
      </c>
      <c r="M68" s="29">
        <f t="shared" si="1"/>
        <v>0</v>
      </c>
      <c r="N68" s="12"/>
      <c r="O68" s="12"/>
      <c r="P68" s="30"/>
    </row>
    <row r="69" spans="1:16" ht="262.2" x14ac:dyDescent="0.3">
      <c r="A69" s="7">
        <v>1305052</v>
      </c>
      <c r="B69" s="8" t="s">
        <v>349</v>
      </c>
      <c r="C69" s="9">
        <v>3</v>
      </c>
      <c r="D69" s="8" t="s">
        <v>13</v>
      </c>
      <c r="E69" s="10" t="s">
        <v>38</v>
      </c>
      <c r="F69" s="26"/>
      <c r="G69" s="27"/>
      <c r="H69" s="28"/>
      <c r="I69" s="28"/>
      <c r="J69" s="27"/>
      <c r="K69" s="28"/>
      <c r="L69" s="29">
        <f t="shared" si="0"/>
        <v>0</v>
      </c>
      <c r="M69" s="29">
        <f t="shared" si="1"/>
        <v>0</v>
      </c>
      <c r="N69" s="12"/>
      <c r="O69" s="12"/>
      <c r="P69" s="30"/>
    </row>
    <row r="70" spans="1:16" ht="262.2" x14ac:dyDescent="0.3">
      <c r="A70" s="7">
        <v>1305053</v>
      </c>
      <c r="B70" s="8" t="s">
        <v>350</v>
      </c>
      <c r="C70" s="9">
        <v>3</v>
      </c>
      <c r="D70" s="8" t="s">
        <v>13</v>
      </c>
      <c r="E70" s="10" t="s">
        <v>38</v>
      </c>
      <c r="F70" s="26"/>
      <c r="G70" s="27"/>
      <c r="H70" s="28"/>
      <c r="I70" s="28"/>
      <c r="J70" s="27"/>
      <c r="K70" s="28"/>
      <c r="L70" s="29">
        <f t="shared" si="0"/>
        <v>0</v>
      </c>
      <c r="M70" s="29">
        <f t="shared" si="1"/>
        <v>0</v>
      </c>
      <c r="N70" s="12"/>
      <c r="O70" s="12"/>
      <c r="P70" s="30"/>
    </row>
    <row r="71" spans="1:16" ht="262.2" x14ac:dyDescent="0.3">
      <c r="A71" s="7">
        <v>1305054</v>
      </c>
      <c r="B71" s="8" t="s">
        <v>351</v>
      </c>
      <c r="C71" s="9">
        <v>21</v>
      </c>
      <c r="D71" s="8" t="s">
        <v>13</v>
      </c>
      <c r="E71" s="10" t="s">
        <v>38</v>
      </c>
      <c r="F71" s="26"/>
      <c r="G71" s="27"/>
      <c r="H71" s="28"/>
      <c r="I71" s="28"/>
      <c r="J71" s="27"/>
      <c r="K71" s="28"/>
      <c r="L71" s="29">
        <f t="shared" si="0"/>
        <v>0</v>
      </c>
      <c r="M71" s="29">
        <f t="shared" si="1"/>
        <v>0</v>
      </c>
      <c r="N71" s="12"/>
      <c r="O71" s="12"/>
      <c r="P71" s="30"/>
    </row>
    <row r="72" spans="1:16" ht="262.2" x14ac:dyDescent="0.3">
      <c r="A72" s="7">
        <v>1305055</v>
      </c>
      <c r="B72" s="8" t="s">
        <v>352</v>
      </c>
      <c r="C72" s="9">
        <v>5</v>
      </c>
      <c r="D72" s="8" t="s">
        <v>13</v>
      </c>
      <c r="E72" s="10" t="s">
        <v>38</v>
      </c>
      <c r="F72" s="26"/>
      <c r="G72" s="27"/>
      <c r="H72" s="28"/>
      <c r="I72" s="28"/>
      <c r="J72" s="27"/>
      <c r="K72" s="28"/>
      <c r="L72" s="29">
        <f t="shared" si="0"/>
        <v>0</v>
      </c>
      <c r="M72" s="29">
        <f t="shared" si="1"/>
        <v>0</v>
      </c>
      <c r="N72" s="12"/>
      <c r="O72" s="12"/>
      <c r="P72" s="30"/>
    </row>
    <row r="73" spans="1:16" ht="345" x14ac:dyDescent="0.3">
      <c r="A73" s="7">
        <v>1305056</v>
      </c>
      <c r="B73" s="8" t="s">
        <v>353</v>
      </c>
      <c r="C73" s="9">
        <v>30</v>
      </c>
      <c r="D73" s="8" t="s">
        <v>13</v>
      </c>
      <c r="E73" s="10" t="s">
        <v>38</v>
      </c>
      <c r="F73" s="26"/>
      <c r="G73" s="27"/>
      <c r="H73" s="28"/>
      <c r="I73" s="28"/>
      <c r="J73" s="27"/>
      <c r="K73" s="28"/>
      <c r="L73" s="29">
        <f t="shared" si="0"/>
        <v>0</v>
      </c>
      <c r="M73" s="29">
        <f t="shared" si="1"/>
        <v>0</v>
      </c>
      <c r="N73" s="12"/>
      <c r="O73" s="12"/>
      <c r="P73" s="30"/>
    </row>
    <row r="74" spans="1:16" ht="55.2" x14ac:dyDescent="0.3">
      <c r="A74" s="7">
        <v>1305057</v>
      </c>
      <c r="B74" s="8" t="s">
        <v>354</v>
      </c>
      <c r="C74" s="9">
        <v>1</v>
      </c>
      <c r="D74" s="8" t="s">
        <v>13</v>
      </c>
      <c r="E74" s="10" t="s">
        <v>38</v>
      </c>
      <c r="F74" s="26"/>
      <c r="G74" s="27"/>
      <c r="H74" s="28"/>
      <c r="I74" s="28"/>
      <c r="J74" s="27"/>
      <c r="K74" s="28"/>
      <c r="L74" s="29">
        <f t="shared" si="0"/>
        <v>0</v>
      </c>
      <c r="M74" s="29">
        <f t="shared" si="1"/>
        <v>0</v>
      </c>
      <c r="N74" s="12"/>
      <c r="O74" s="12"/>
      <c r="P74" s="30"/>
    </row>
    <row r="75" spans="1:16" ht="55.2" x14ac:dyDescent="0.3">
      <c r="A75" s="7">
        <v>1305058</v>
      </c>
      <c r="B75" s="8" t="s">
        <v>355</v>
      </c>
      <c r="C75" s="9">
        <v>35</v>
      </c>
      <c r="D75" s="8" t="s">
        <v>13</v>
      </c>
      <c r="E75" s="10" t="s">
        <v>38</v>
      </c>
      <c r="F75" s="26"/>
      <c r="G75" s="27"/>
      <c r="H75" s="28"/>
      <c r="I75" s="28"/>
      <c r="J75" s="27"/>
      <c r="K75" s="28"/>
      <c r="L75" s="29">
        <f t="shared" si="0"/>
        <v>0</v>
      </c>
      <c r="M75" s="29">
        <f t="shared" si="1"/>
        <v>0</v>
      </c>
      <c r="N75" s="12"/>
      <c r="O75" s="12"/>
      <c r="P75" s="30"/>
    </row>
    <row r="76" spans="1:16" ht="96.6" x14ac:dyDescent="0.3">
      <c r="A76" s="7">
        <v>1305059</v>
      </c>
      <c r="B76" s="8" t="s">
        <v>356</v>
      </c>
      <c r="C76" s="9">
        <v>51</v>
      </c>
      <c r="D76" s="8" t="s">
        <v>13</v>
      </c>
      <c r="E76" s="10" t="s">
        <v>38</v>
      </c>
      <c r="F76" s="26"/>
      <c r="G76" s="27"/>
      <c r="H76" s="28"/>
      <c r="I76" s="28"/>
      <c r="J76" s="27"/>
      <c r="K76" s="28"/>
      <c r="L76" s="29">
        <f t="shared" si="0"/>
        <v>0</v>
      </c>
      <c r="M76" s="29">
        <f t="shared" si="1"/>
        <v>0</v>
      </c>
      <c r="N76" s="12"/>
      <c r="O76" s="12"/>
      <c r="P76" s="30"/>
    </row>
    <row r="77" spans="1:16" ht="96.6" x14ac:dyDescent="0.3">
      <c r="A77" s="7">
        <v>1305060</v>
      </c>
      <c r="B77" s="8" t="s">
        <v>357</v>
      </c>
      <c r="C77" s="9">
        <v>130</v>
      </c>
      <c r="D77" s="8" t="s">
        <v>13</v>
      </c>
      <c r="E77" s="10" t="s">
        <v>38</v>
      </c>
      <c r="F77" s="26"/>
      <c r="G77" s="27"/>
      <c r="H77" s="28"/>
      <c r="I77" s="28"/>
      <c r="J77" s="27"/>
      <c r="K77" s="28"/>
      <c r="L77" s="29">
        <f t="shared" si="0"/>
        <v>0</v>
      </c>
      <c r="M77" s="29">
        <f t="shared" si="1"/>
        <v>0</v>
      </c>
      <c r="N77" s="12"/>
      <c r="O77" s="12"/>
      <c r="P77" s="30"/>
    </row>
    <row r="78" spans="1:16" ht="27.6" x14ac:dyDescent="0.3">
      <c r="A78" s="7">
        <v>1305061</v>
      </c>
      <c r="B78" s="8" t="s">
        <v>358</v>
      </c>
      <c r="C78" s="9">
        <v>1</v>
      </c>
      <c r="D78" s="8" t="s">
        <v>13</v>
      </c>
      <c r="E78" s="10" t="s">
        <v>38</v>
      </c>
      <c r="F78" s="26"/>
      <c r="G78" s="27"/>
      <c r="H78" s="28"/>
      <c r="I78" s="28"/>
      <c r="J78" s="27"/>
      <c r="K78" s="28"/>
      <c r="L78" s="29">
        <f t="shared" si="0"/>
        <v>0</v>
      </c>
      <c r="M78" s="29">
        <f t="shared" si="1"/>
        <v>0</v>
      </c>
      <c r="N78" s="12"/>
      <c r="O78" s="12"/>
      <c r="P78" s="30"/>
    </row>
    <row r="79" spans="1:16" ht="27.6" x14ac:dyDescent="0.3">
      <c r="A79" s="7">
        <v>1305062</v>
      </c>
      <c r="B79" s="8" t="s">
        <v>359</v>
      </c>
      <c r="C79" s="9">
        <v>20</v>
      </c>
      <c r="D79" s="8" t="s">
        <v>13</v>
      </c>
      <c r="E79" s="10" t="s">
        <v>38</v>
      </c>
      <c r="F79" s="26"/>
      <c r="G79" s="27"/>
      <c r="H79" s="28"/>
      <c r="I79" s="28"/>
      <c r="J79" s="27"/>
      <c r="K79" s="28"/>
      <c r="L79" s="29">
        <f t="shared" si="0"/>
        <v>0</v>
      </c>
      <c r="M79" s="29">
        <f t="shared" si="1"/>
        <v>0</v>
      </c>
      <c r="N79" s="12"/>
      <c r="O79" s="12"/>
      <c r="P79" s="30"/>
    </row>
    <row r="80" spans="1:16" ht="27.6" x14ac:dyDescent="0.3">
      <c r="A80" s="7">
        <v>1305063</v>
      </c>
      <c r="B80" s="8" t="s">
        <v>360</v>
      </c>
      <c r="C80" s="9">
        <v>200</v>
      </c>
      <c r="D80" s="8" t="s">
        <v>13</v>
      </c>
      <c r="E80" s="10" t="s">
        <v>38</v>
      </c>
      <c r="F80" s="26"/>
      <c r="G80" s="27"/>
      <c r="H80" s="28"/>
      <c r="I80" s="28"/>
      <c r="J80" s="27"/>
      <c r="K80" s="28"/>
      <c r="L80" s="29">
        <f t="shared" si="0"/>
        <v>0</v>
      </c>
      <c r="M80" s="29">
        <f t="shared" si="1"/>
        <v>0</v>
      </c>
      <c r="N80" s="12"/>
      <c r="O80" s="12"/>
      <c r="P80" s="30"/>
    </row>
    <row r="81" spans="1:16" ht="27.6" x14ac:dyDescent="0.3">
      <c r="A81" s="7">
        <v>1305064</v>
      </c>
      <c r="B81" s="8" t="s">
        <v>361</v>
      </c>
      <c r="C81" s="9">
        <v>10</v>
      </c>
      <c r="D81" s="8" t="s">
        <v>13</v>
      </c>
      <c r="E81" s="10" t="s">
        <v>38</v>
      </c>
      <c r="F81" s="26"/>
      <c r="G81" s="27"/>
      <c r="H81" s="28"/>
      <c r="I81" s="28"/>
      <c r="J81" s="27"/>
      <c r="K81" s="28"/>
      <c r="L81" s="29">
        <f t="shared" si="0"/>
        <v>0</v>
      </c>
      <c r="M81" s="29">
        <f t="shared" si="1"/>
        <v>0</v>
      </c>
      <c r="N81" s="12"/>
      <c r="O81" s="12"/>
      <c r="P81" s="30"/>
    </row>
    <row r="82" spans="1:16" ht="41.4" x14ac:dyDescent="0.3">
      <c r="A82" s="7">
        <v>1305065</v>
      </c>
      <c r="B82" s="8" t="s">
        <v>362</v>
      </c>
      <c r="C82" s="9">
        <v>1</v>
      </c>
      <c r="D82" s="8" t="s">
        <v>13</v>
      </c>
      <c r="E82" s="10" t="s">
        <v>38</v>
      </c>
      <c r="F82" s="26"/>
      <c r="G82" s="27"/>
      <c r="H82" s="28"/>
      <c r="I82" s="28"/>
      <c r="J82" s="27"/>
      <c r="K82" s="28"/>
      <c r="L82" s="29">
        <f t="shared" ref="L82:L113" si="2">C82*I82</f>
        <v>0</v>
      </c>
      <c r="M82" s="29">
        <f t="shared" ref="M82:M113" si="3">C82*K82</f>
        <v>0</v>
      </c>
      <c r="N82" s="12"/>
      <c r="O82" s="12"/>
      <c r="P82" s="30"/>
    </row>
    <row r="83" spans="1:16" x14ac:dyDescent="0.3">
      <c r="A83" s="7">
        <v>1305066</v>
      </c>
      <c r="B83" s="8" t="s">
        <v>363</v>
      </c>
      <c r="C83" s="9">
        <v>5</v>
      </c>
      <c r="D83" s="8" t="s">
        <v>13</v>
      </c>
      <c r="E83" s="10" t="s">
        <v>38</v>
      </c>
      <c r="F83" s="26"/>
      <c r="G83" s="27"/>
      <c r="H83" s="28"/>
      <c r="I83" s="28"/>
      <c r="J83" s="27"/>
      <c r="K83" s="28"/>
      <c r="L83" s="29">
        <f t="shared" si="2"/>
        <v>0</v>
      </c>
      <c r="M83" s="29">
        <f t="shared" si="3"/>
        <v>0</v>
      </c>
      <c r="N83" s="12"/>
      <c r="O83" s="12"/>
      <c r="P83" s="30"/>
    </row>
    <row r="84" spans="1:16" x14ac:dyDescent="0.3">
      <c r="A84" s="7">
        <v>1305067</v>
      </c>
      <c r="B84" s="8" t="s">
        <v>364</v>
      </c>
      <c r="C84" s="9">
        <v>5</v>
      </c>
      <c r="D84" s="8" t="s">
        <v>13</v>
      </c>
      <c r="E84" s="10" t="s">
        <v>38</v>
      </c>
      <c r="F84" s="26"/>
      <c r="G84" s="27"/>
      <c r="H84" s="28"/>
      <c r="I84" s="28"/>
      <c r="J84" s="27"/>
      <c r="K84" s="28"/>
      <c r="L84" s="29">
        <f t="shared" si="2"/>
        <v>0</v>
      </c>
      <c r="M84" s="29">
        <f t="shared" si="3"/>
        <v>0</v>
      </c>
      <c r="N84" s="12"/>
      <c r="O84" s="12"/>
      <c r="P84" s="30"/>
    </row>
    <row r="85" spans="1:16" ht="27.6" x14ac:dyDescent="0.3">
      <c r="A85" s="7">
        <v>1305068</v>
      </c>
      <c r="B85" s="8" t="s">
        <v>365</v>
      </c>
      <c r="C85" s="9">
        <v>10</v>
      </c>
      <c r="D85" s="8" t="s">
        <v>13</v>
      </c>
      <c r="E85" s="10" t="s">
        <v>38</v>
      </c>
      <c r="F85" s="26"/>
      <c r="G85" s="27"/>
      <c r="H85" s="28"/>
      <c r="I85" s="28"/>
      <c r="J85" s="27"/>
      <c r="K85" s="28"/>
      <c r="L85" s="29">
        <f t="shared" si="2"/>
        <v>0</v>
      </c>
      <c r="M85" s="29">
        <f t="shared" si="3"/>
        <v>0</v>
      </c>
      <c r="N85" s="12"/>
      <c r="O85" s="12"/>
      <c r="P85" s="30"/>
    </row>
    <row r="86" spans="1:16" ht="27.6" x14ac:dyDescent="0.3">
      <c r="A86" s="7">
        <v>1305069</v>
      </c>
      <c r="B86" s="8" t="s">
        <v>366</v>
      </c>
      <c r="C86" s="9">
        <v>6</v>
      </c>
      <c r="D86" s="8" t="s">
        <v>13</v>
      </c>
      <c r="E86" s="10" t="s">
        <v>38</v>
      </c>
      <c r="F86" s="26"/>
      <c r="G86" s="27"/>
      <c r="H86" s="28"/>
      <c r="I86" s="28"/>
      <c r="J86" s="27"/>
      <c r="K86" s="28"/>
      <c r="L86" s="29">
        <f t="shared" si="2"/>
        <v>0</v>
      </c>
      <c r="M86" s="29">
        <f t="shared" si="3"/>
        <v>0</v>
      </c>
      <c r="N86" s="12"/>
      <c r="O86" s="12"/>
      <c r="P86" s="30"/>
    </row>
    <row r="87" spans="1:16" ht="27.6" x14ac:dyDescent="0.3">
      <c r="A87" s="7">
        <v>1305070</v>
      </c>
      <c r="B87" s="8" t="s">
        <v>367</v>
      </c>
      <c r="C87" s="9">
        <v>2</v>
      </c>
      <c r="D87" s="8" t="s">
        <v>13</v>
      </c>
      <c r="E87" s="10" t="s">
        <v>38</v>
      </c>
      <c r="F87" s="26"/>
      <c r="G87" s="27"/>
      <c r="H87" s="28"/>
      <c r="I87" s="28"/>
      <c r="J87" s="27"/>
      <c r="K87" s="28"/>
      <c r="L87" s="29">
        <f t="shared" si="2"/>
        <v>0</v>
      </c>
      <c r="M87" s="29">
        <f t="shared" si="3"/>
        <v>0</v>
      </c>
      <c r="N87" s="12"/>
      <c r="O87" s="12"/>
      <c r="P87" s="30"/>
    </row>
    <row r="88" spans="1:16" ht="27.6" x14ac:dyDescent="0.3">
      <c r="A88" s="7">
        <v>1305071</v>
      </c>
      <c r="B88" s="8" t="s">
        <v>368</v>
      </c>
      <c r="C88" s="9">
        <v>2</v>
      </c>
      <c r="D88" s="8" t="s">
        <v>13</v>
      </c>
      <c r="E88" s="10" t="s">
        <v>38</v>
      </c>
      <c r="F88" s="26"/>
      <c r="G88" s="27"/>
      <c r="H88" s="28"/>
      <c r="I88" s="28"/>
      <c r="J88" s="27"/>
      <c r="K88" s="28"/>
      <c r="L88" s="29">
        <f t="shared" si="2"/>
        <v>0</v>
      </c>
      <c r="M88" s="29">
        <f t="shared" si="3"/>
        <v>0</v>
      </c>
      <c r="N88" s="12"/>
      <c r="O88" s="12"/>
      <c r="P88" s="30"/>
    </row>
    <row r="89" spans="1:16" ht="27.6" x14ac:dyDescent="0.3">
      <c r="A89" s="7">
        <v>1305072</v>
      </c>
      <c r="B89" s="8" t="s">
        <v>369</v>
      </c>
      <c r="C89" s="9">
        <v>2</v>
      </c>
      <c r="D89" s="8" t="s">
        <v>13</v>
      </c>
      <c r="E89" s="10" t="s">
        <v>38</v>
      </c>
      <c r="F89" s="26"/>
      <c r="G89" s="27"/>
      <c r="H89" s="28"/>
      <c r="I89" s="28"/>
      <c r="J89" s="27"/>
      <c r="K89" s="28"/>
      <c r="L89" s="29">
        <f t="shared" si="2"/>
        <v>0</v>
      </c>
      <c r="M89" s="29">
        <f t="shared" si="3"/>
        <v>0</v>
      </c>
      <c r="N89" s="12"/>
      <c r="O89" s="12"/>
      <c r="P89" s="30"/>
    </row>
    <row r="90" spans="1:16" ht="27.6" x14ac:dyDescent="0.3">
      <c r="A90" s="7">
        <v>1305073</v>
      </c>
      <c r="B90" s="8" t="s">
        <v>370</v>
      </c>
      <c r="C90" s="9">
        <v>2</v>
      </c>
      <c r="D90" s="8" t="s">
        <v>13</v>
      </c>
      <c r="E90" s="10" t="s">
        <v>38</v>
      </c>
      <c r="F90" s="26"/>
      <c r="G90" s="27"/>
      <c r="H90" s="28"/>
      <c r="I90" s="28"/>
      <c r="J90" s="27"/>
      <c r="K90" s="28"/>
      <c r="L90" s="29">
        <f t="shared" si="2"/>
        <v>0</v>
      </c>
      <c r="M90" s="29">
        <f t="shared" si="3"/>
        <v>0</v>
      </c>
      <c r="N90" s="12"/>
      <c r="O90" s="12"/>
      <c r="P90" s="30"/>
    </row>
    <row r="91" spans="1:16" ht="27.6" x14ac:dyDescent="0.3">
      <c r="A91" s="7">
        <v>1305074</v>
      </c>
      <c r="B91" s="8" t="s">
        <v>371</v>
      </c>
      <c r="C91" s="9">
        <v>2</v>
      </c>
      <c r="D91" s="8" t="s">
        <v>13</v>
      </c>
      <c r="E91" s="10" t="s">
        <v>38</v>
      </c>
      <c r="F91" s="26"/>
      <c r="G91" s="27"/>
      <c r="H91" s="28"/>
      <c r="I91" s="28"/>
      <c r="J91" s="27"/>
      <c r="K91" s="28"/>
      <c r="L91" s="29">
        <f t="shared" si="2"/>
        <v>0</v>
      </c>
      <c r="M91" s="29">
        <f t="shared" si="3"/>
        <v>0</v>
      </c>
      <c r="N91" s="12"/>
      <c r="O91" s="12"/>
      <c r="P91" s="30"/>
    </row>
    <row r="92" spans="1:16" ht="27.6" x14ac:dyDescent="0.3">
      <c r="A92" s="7">
        <v>1305075</v>
      </c>
      <c r="B92" s="8" t="s">
        <v>372</v>
      </c>
      <c r="C92" s="9">
        <v>2</v>
      </c>
      <c r="D92" s="8" t="s">
        <v>13</v>
      </c>
      <c r="E92" s="10" t="s">
        <v>38</v>
      </c>
      <c r="F92" s="26"/>
      <c r="G92" s="27"/>
      <c r="H92" s="28"/>
      <c r="I92" s="28"/>
      <c r="J92" s="27"/>
      <c r="K92" s="28"/>
      <c r="L92" s="29">
        <f t="shared" si="2"/>
        <v>0</v>
      </c>
      <c r="M92" s="29">
        <f t="shared" si="3"/>
        <v>0</v>
      </c>
      <c r="N92" s="12"/>
      <c r="O92" s="12"/>
      <c r="P92" s="30"/>
    </row>
    <row r="93" spans="1:16" ht="193.2" x14ac:dyDescent="0.3">
      <c r="A93" s="7">
        <v>1305076</v>
      </c>
      <c r="B93" s="8" t="s">
        <v>373</v>
      </c>
      <c r="C93" s="9">
        <v>3</v>
      </c>
      <c r="D93" s="8" t="s">
        <v>13</v>
      </c>
      <c r="E93" s="10" t="s">
        <v>38</v>
      </c>
      <c r="F93" s="26"/>
      <c r="G93" s="27"/>
      <c r="H93" s="28"/>
      <c r="I93" s="28"/>
      <c r="J93" s="27"/>
      <c r="K93" s="28"/>
      <c r="L93" s="29">
        <f t="shared" si="2"/>
        <v>0</v>
      </c>
      <c r="M93" s="29">
        <f t="shared" si="3"/>
        <v>0</v>
      </c>
      <c r="N93" s="12"/>
      <c r="O93" s="12"/>
      <c r="P93" s="30"/>
    </row>
    <row r="94" spans="1:16" ht="207" x14ac:dyDescent="0.3">
      <c r="A94" s="7">
        <v>1305077</v>
      </c>
      <c r="B94" s="8" t="s">
        <v>374</v>
      </c>
      <c r="C94" s="9">
        <v>4</v>
      </c>
      <c r="D94" s="8" t="s">
        <v>13</v>
      </c>
      <c r="E94" s="10" t="s">
        <v>38</v>
      </c>
      <c r="F94" s="26"/>
      <c r="G94" s="27"/>
      <c r="H94" s="28"/>
      <c r="I94" s="28"/>
      <c r="J94" s="27"/>
      <c r="K94" s="28"/>
      <c r="L94" s="29">
        <f t="shared" si="2"/>
        <v>0</v>
      </c>
      <c r="M94" s="29">
        <f t="shared" si="3"/>
        <v>0</v>
      </c>
      <c r="N94" s="12"/>
      <c r="O94" s="12"/>
      <c r="P94" s="30"/>
    </row>
    <row r="95" spans="1:16" ht="207" x14ac:dyDescent="0.3">
      <c r="A95" s="7">
        <v>1305078</v>
      </c>
      <c r="B95" s="8" t="s">
        <v>375</v>
      </c>
      <c r="C95" s="9">
        <v>2</v>
      </c>
      <c r="D95" s="8" t="s">
        <v>13</v>
      </c>
      <c r="E95" s="10" t="s">
        <v>38</v>
      </c>
      <c r="F95" s="26"/>
      <c r="G95" s="27"/>
      <c r="H95" s="28"/>
      <c r="I95" s="28"/>
      <c r="J95" s="27"/>
      <c r="K95" s="28"/>
      <c r="L95" s="29">
        <f t="shared" si="2"/>
        <v>0</v>
      </c>
      <c r="M95" s="29">
        <f t="shared" si="3"/>
        <v>0</v>
      </c>
      <c r="N95" s="12"/>
      <c r="O95" s="12"/>
      <c r="P95" s="30"/>
    </row>
    <row r="96" spans="1:16" ht="207" x14ac:dyDescent="0.3">
      <c r="A96" s="7">
        <v>1305079</v>
      </c>
      <c r="B96" s="8" t="s">
        <v>376</v>
      </c>
      <c r="C96" s="9">
        <v>4</v>
      </c>
      <c r="D96" s="8" t="s">
        <v>13</v>
      </c>
      <c r="E96" s="10" t="s">
        <v>38</v>
      </c>
      <c r="F96" s="26"/>
      <c r="G96" s="27"/>
      <c r="H96" s="28"/>
      <c r="I96" s="28"/>
      <c r="J96" s="27"/>
      <c r="K96" s="28"/>
      <c r="L96" s="29">
        <f t="shared" si="2"/>
        <v>0</v>
      </c>
      <c r="M96" s="29">
        <f t="shared" si="3"/>
        <v>0</v>
      </c>
      <c r="N96" s="12"/>
      <c r="O96" s="12"/>
      <c r="P96" s="30"/>
    </row>
    <row r="97" spans="1:16" ht="193.2" x14ac:dyDescent="0.3">
      <c r="A97" s="7">
        <v>1305080</v>
      </c>
      <c r="B97" s="8" t="s">
        <v>377</v>
      </c>
      <c r="C97" s="9">
        <v>8</v>
      </c>
      <c r="D97" s="8" t="s">
        <v>13</v>
      </c>
      <c r="E97" s="10" t="s">
        <v>38</v>
      </c>
      <c r="F97" s="26"/>
      <c r="G97" s="27"/>
      <c r="H97" s="28"/>
      <c r="I97" s="28"/>
      <c r="J97" s="27"/>
      <c r="K97" s="28"/>
      <c r="L97" s="29">
        <f t="shared" si="2"/>
        <v>0</v>
      </c>
      <c r="M97" s="29">
        <f t="shared" si="3"/>
        <v>0</v>
      </c>
      <c r="N97" s="12"/>
      <c r="O97" s="12"/>
      <c r="P97" s="30"/>
    </row>
    <row r="98" spans="1:16" ht="193.2" x14ac:dyDescent="0.3">
      <c r="A98" s="7">
        <v>1305081</v>
      </c>
      <c r="B98" s="8" t="s">
        <v>378</v>
      </c>
      <c r="C98" s="9">
        <v>8</v>
      </c>
      <c r="D98" s="8" t="s">
        <v>13</v>
      </c>
      <c r="E98" s="10" t="s">
        <v>38</v>
      </c>
      <c r="F98" s="26"/>
      <c r="G98" s="27"/>
      <c r="H98" s="28"/>
      <c r="I98" s="28"/>
      <c r="J98" s="27"/>
      <c r="K98" s="28"/>
      <c r="L98" s="29">
        <f t="shared" si="2"/>
        <v>0</v>
      </c>
      <c r="M98" s="29">
        <f t="shared" si="3"/>
        <v>0</v>
      </c>
      <c r="N98" s="12"/>
      <c r="O98" s="12"/>
      <c r="P98" s="30"/>
    </row>
    <row r="99" spans="1:16" ht="193.2" x14ac:dyDescent="0.3">
      <c r="A99" s="7">
        <v>1305082</v>
      </c>
      <c r="B99" s="8" t="s">
        <v>379</v>
      </c>
      <c r="C99" s="9">
        <v>4</v>
      </c>
      <c r="D99" s="8" t="s">
        <v>13</v>
      </c>
      <c r="E99" s="10" t="s">
        <v>38</v>
      </c>
      <c r="F99" s="26"/>
      <c r="G99" s="27"/>
      <c r="H99" s="28"/>
      <c r="I99" s="28"/>
      <c r="J99" s="27"/>
      <c r="K99" s="28"/>
      <c r="L99" s="29">
        <f t="shared" si="2"/>
        <v>0</v>
      </c>
      <c r="M99" s="29">
        <f t="shared" si="3"/>
        <v>0</v>
      </c>
      <c r="N99" s="12"/>
      <c r="O99" s="12"/>
      <c r="P99" s="30"/>
    </row>
    <row r="100" spans="1:16" ht="193.2" x14ac:dyDescent="0.3">
      <c r="A100" s="7">
        <v>1305083</v>
      </c>
      <c r="B100" s="8" t="s">
        <v>380</v>
      </c>
      <c r="C100" s="9">
        <v>4</v>
      </c>
      <c r="D100" s="8" t="s">
        <v>13</v>
      </c>
      <c r="E100" s="10" t="s">
        <v>38</v>
      </c>
      <c r="F100" s="26"/>
      <c r="G100" s="27"/>
      <c r="H100" s="28"/>
      <c r="I100" s="28"/>
      <c r="J100" s="27"/>
      <c r="K100" s="28"/>
      <c r="L100" s="29">
        <f t="shared" si="2"/>
        <v>0</v>
      </c>
      <c r="M100" s="29">
        <f t="shared" si="3"/>
        <v>0</v>
      </c>
      <c r="N100" s="12"/>
      <c r="O100" s="12"/>
      <c r="P100" s="30"/>
    </row>
    <row r="101" spans="1:16" ht="193.2" x14ac:dyDescent="0.3">
      <c r="A101" s="7">
        <v>1305084</v>
      </c>
      <c r="B101" s="8" t="s">
        <v>381</v>
      </c>
      <c r="C101" s="9">
        <v>4</v>
      </c>
      <c r="D101" s="8" t="s">
        <v>13</v>
      </c>
      <c r="E101" s="10" t="s">
        <v>38</v>
      </c>
      <c r="F101" s="26"/>
      <c r="G101" s="27"/>
      <c r="H101" s="28"/>
      <c r="I101" s="28"/>
      <c r="J101" s="27"/>
      <c r="K101" s="28"/>
      <c r="L101" s="29">
        <f t="shared" si="2"/>
        <v>0</v>
      </c>
      <c r="M101" s="29">
        <f t="shared" si="3"/>
        <v>0</v>
      </c>
      <c r="N101" s="12"/>
      <c r="O101" s="12"/>
      <c r="P101" s="30"/>
    </row>
    <row r="102" spans="1:16" ht="193.2" x14ac:dyDescent="0.3">
      <c r="A102" s="7">
        <v>1305085</v>
      </c>
      <c r="B102" s="8" t="s">
        <v>382</v>
      </c>
      <c r="C102" s="9">
        <v>4</v>
      </c>
      <c r="D102" s="8" t="s">
        <v>13</v>
      </c>
      <c r="E102" s="10" t="s">
        <v>38</v>
      </c>
      <c r="F102" s="26"/>
      <c r="G102" s="27"/>
      <c r="H102" s="28"/>
      <c r="I102" s="28"/>
      <c r="J102" s="27"/>
      <c r="K102" s="28"/>
      <c r="L102" s="29">
        <f t="shared" si="2"/>
        <v>0</v>
      </c>
      <c r="M102" s="29">
        <f t="shared" si="3"/>
        <v>0</v>
      </c>
      <c r="N102" s="12"/>
      <c r="O102" s="12"/>
      <c r="P102" s="30"/>
    </row>
    <row r="103" spans="1:16" ht="193.2" x14ac:dyDescent="0.3">
      <c r="A103" s="7">
        <v>1305086</v>
      </c>
      <c r="B103" s="8" t="s">
        <v>383</v>
      </c>
      <c r="C103" s="9">
        <v>14</v>
      </c>
      <c r="D103" s="8" t="s">
        <v>13</v>
      </c>
      <c r="E103" s="10" t="s">
        <v>38</v>
      </c>
      <c r="F103" s="26"/>
      <c r="G103" s="27"/>
      <c r="H103" s="28"/>
      <c r="I103" s="28"/>
      <c r="J103" s="27"/>
      <c r="K103" s="28"/>
      <c r="L103" s="29">
        <f t="shared" si="2"/>
        <v>0</v>
      </c>
      <c r="M103" s="29">
        <f t="shared" si="3"/>
        <v>0</v>
      </c>
      <c r="N103" s="12"/>
      <c r="O103" s="12"/>
      <c r="P103" s="30"/>
    </row>
    <row r="104" spans="1:16" ht="193.2" x14ac:dyDescent="0.3">
      <c r="A104" s="7">
        <v>1305087</v>
      </c>
      <c r="B104" s="8" t="s">
        <v>384</v>
      </c>
      <c r="C104" s="9">
        <v>16</v>
      </c>
      <c r="D104" s="8" t="s">
        <v>13</v>
      </c>
      <c r="E104" s="10" t="s">
        <v>38</v>
      </c>
      <c r="F104" s="26"/>
      <c r="G104" s="27"/>
      <c r="H104" s="28"/>
      <c r="I104" s="28"/>
      <c r="J104" s="27"/>
      <c r="K104" s="28"/>
      <c r="L104" s="29">
        <f t="shared" si="2"/>
        <v>0</v>
      </c>
      <c r="M104" s="29">
        <f t="shared" si="3"/>
        <v>0</v>
      </c>
      <c r="N104" s="12"/>
      <c r="O104" s="12"/>
      <c r="P104" s="30"/>
    </row>
    <row r="105" spans="1:16" ht="193.2" x14ac:dyDescent="0.3">
      <c r="A105" s="7">
        <v>1305088</v>
      </c>
      <c r="B105" s="8" t="s">
        <v>385</v>
      </c>
      <c r="C105" s="9">
        <v>21</v>
      </c>
      <c r="D105" s="8" t="s">
        <v>13</v>
      </c>
      <c r="E105" s="10" t="s">
        <v>38</v>
      </c>
      <c r="F105" s="26"/>
      <c r="G105" s="27"/>
      <c r="H105" s="28"/>
      <c r="I105" s="28"/>
      <c r="J105" s="27"/>
      <c r="K105" s="28"/>
      <c r="L105" s="29">
        <f t="shared" si="2"/>
        <v>0</v>
      </c>
      <c r="M105" s="29">
        <f t="shared" si="3"/>
        <v>0</v>
      </c>
      <c r="N105" s="12"/>
      <c r="O105" s="12"/>
      <c r="P105" s="30"/>
    </row>
    <row r="106" spans="1:16" ht="193.2" x14ac:dyDescent="0.3">
      <c r="A106" s="7">
        <v>1305089</v>
      </c>
      <c r="B106" s="8" t="s">
        <v>386</v>
      </c>
      <c r="C106" s="9">
        <v>19</v>
      </c>
      <c r="D106" s="8" t="s">
        <v>13</v>
      </c>
      <c r="E106" s="10" t="s">
        <v>38</v>
      </c>
      <c r="F106" s="26"/>
      <c r="G106" s="27"/>
      <c r="H106" s="28"/>
      <c r="I106" s="28"/>
      <c r="J106" s="27"/>
      <c r="K106" s="28"/>
      <c r="L106" s="29">
        <f t="shared" si="2"/>
        <v>0</v>
      </c>
      <c r="M106" s="29">
        <f t="shared" si="3"/>
        <v>0</v>
      </c>
      <c r="N106" s="12"/>
      <c r="O106" s="12"/>
      <c r="P106" s="30"/>
    </row>
    <row r="107" spans="1:16" ht="193.2" x14ac:dyDescent="0.3">
      <c r="A107" s="7">
        <v>1305090</v>
      </c>
      <c r="B107" s="8" t="s">
        <v>387</v>
      </c>
      <c r="C107" s="9">
        <v>15</v>
      </c>
      <c r="D107" s="8" t="s">
        <v>13</v>
      </c>
      <c r="E107" s="10" t="s">
        <v>38</v>
      </c>
      <c r="F107" s="26"/>
      <c r="G107" s="27"/>
      <c r="H107" s="28"/>
      <c r="I107" s="28"/>
      <c r="J107" s="27"/>
      <c r="K107" s="28"/>
      <c r="L107" s="29">
        <f t="shared" si="2"/>
        <v>0</v>
      </c>
      <c r="M107" s="29">
        <f t="shared" si="3"/>
        <v>0</v>
      </c>
      <c r="N107" s="12"/>
      <c r="O107" s="12"/>
      <c r="P107" s="30"/>
    </row>
    <row r="108" spans="1:16" ht="207" x14ac:dyDescent="0.3">
      <c r="A108" s="7">
        <v>1305091</v>
      </c>
      <c r="B108" s="8" t="s">
        <v>389</v>
      </c>
      <c r="C108" s="9">
        <v>15</v>
      </c>
      <c r="D108" s="8" t="s">
        <v>13</v>
      </c>
      <c r="E108" s="10" t="s">
        <v>38</v>
      </c>
      <c r="F108" s="26"/>
      <c r="G108" s="27"/>
      <c r="H108" s="28"/>
      <c r="I108" s="28"/>
      <c r="J108" s="27"/>
      <c r="K108" s="28"/>
      <c r="L108" s="29">
        <f t="shared" si="2"/>
        <v>0</v>
      </c>
      <c r="M108" s="29">
        <f t="shared" si="3"/>
        <v>0</v>
      </c>
      <c r="N108" s="12"/>
      <c r="O108" s="12"/>
      <c r="P108" s="30"/>
    </row>
    <row r="109" spans="1:16" ht="138" x14ac:dyDescent="0.3">
      <c r="A109" s="7">
        <v>1305092</v>
      </c>
      <c r="B109" s="8" t="s">
        <v>395</v>
      </c>
      <c r="C109" s="9">
        <v>15</v>
      </c>
      <c r="D109" s="8" t="s">
        <v>13</v>
      </c>
      <c r="E109" s="10" t="s">
        <v>38</v>
      </c>
      <c r="F109" s="26"/>
      <c r="G109" s="27"/>
      <c r="H109" s="28"/>
      <c r="I109" s="28"/>
      <c r="J109" s="27"/>
      <c r="K109" s="28"/>
      <c r="L109" s="29">
        <f t="shared" si="2"/>
        <v>0</v>
      </c>
      <c r="M109" s="29">
        <f t="shared" si="3"/>
        <v>0</v>
      </c>
      <c r="N109" s="12"/>
      <c r="O109" s="12"/>
      <c r="P109" s="30"/>
    </row>
    <row r="110" spans="1:16" ht="55.2" x14ac:dyDescent="0.3">
      <c r="A110" s="7">
        <v>1305093</v>
      </c>
      <c r="B110" s="8" t="s">
        <v>396</v>
      </c>
      <c r="C110" s="9">
        <v>30</v>
      </c>
      <c r="D110" s="8" t="s">
        <v>13</v>
      </c>
      <c r="E110" s="10" t="s">
        <v>38</v>
      </c>
      <c r="F110" s="26"/>
      <c r="G110" s="27"/>
      <c r="H110" s="28"/>
      <c r="I110" s="28"/>
      <c r="J110" s="27"/>
      <c r="K110" s="28"/>
      <c r="L110" s="29">
        <f t="shared" si="2"/>
        <v>0</v>
      </c>
      <c r="M110" s="29">
        <f t="shared" si="3"/>
        <v>0</v>
      </c>
      <c r="N110" s="12"/>
      <c r="O110" s="12"/>
      <c r="P110" s="30"/>
    </row>
    <row r="111" spans="1:16" ht="55.2" x14ac:dyDescent="0.3">
      <c r="A111" s="7">
        <v>1305094</v>
      </c>
      <c r="B111" s="8" t="s">
        <v>397</v>
      </c>
      <c r="C111" s="9">
        <v>15</v>
      </c>
      <c r="D111" s="8" t="s">
        <v>13</v>
      </c>
      <c r="E111" s="10" t="s">
        <v>38</v>
      </c>
      <c r="F111" s="26"/>
      <c r="G111" s="27"/>
      <c r="H111" s="28"/>
      <c r="I111" s="28"/>
      <c r="J111" s="27"/>
      <c r="K111" s="28"/>
      <c r="L111" s="29">
        <f t="shared" si="2"/>
        <v>0</v>
      </c>
      <c r="M111" s="29">
        <f t="shared" si="3"/>
        <v>0</v>
      </c>
      <c r="N111" s="12"/>
      <c r="O111" s="12"/>
      <c r="P111" s="30"/>
    </row>
    <row r="112" spans="1:16" ht="124.2" x14ac:dyDescent="0.3">
      <c r="A112" s="7">
        <v>1305095</v>
      </c>
      <c r="B112" s="8" t="s">
        <v>398</v>
      </c>
      <c r="C112" s="9">
        <v>15</v>
      </c>
      <c r="D112" s="8" t="s">
        <v>13</v>
      </c>
      <c r="E112" s="10" t="s">
        <v>38</v>
      </c>
      <c r="F112" s="26"/>
      <c r="G112" s="27"/>
      <c r="H112" s="28"/>
      <c r="I112" s="28"/>
      <c r="J112" s="27"/>
      <c r="K112" s="28"/>
      <c r="L112" s="29">
        <f t="shared" si="2"/>
        <v>0</v>
      </c>
      <c r="M112" s="29">
        <f t="shared" si="3"/>
        <v>0</v>
      </c>
      <c r="N112" s="12"/>
      <c r="O112" s="12"/>
      <c r="P112" s="30"/>
    </row>
    <row r="113" spans="1:16" ht="27.6" x14ac:dyDescent="0.3">
      <c r="A113" s="7">
        <v>1305096</v>
      </c>
      <c r="B113" s="8" t="s">
        <v>399</v>
      </c>
      <c r="C113" s="9">
        <v>15</v>
      </c>
      <c r="D113" s="8" t="s">
        <v>13</v>
      </c>
      <c r="E113" s="10" t="s">
        <v>38</v>
      </c>
      <c r="F113" s="26"/>
      <c r="G113" s="27"/>
      <c r="H113" s="28"/>
      <c r="I113" s="28"/>
      <c r="J113" s="27"/>
      <c r="K113" s="28"/>
      <c r="L113" s="29">
        <f t="shared" si="2"/>
        <v>0</v>
      </c>
      <c r="M113" s="29">
        <f t="shared" si="3"/>
        <v>0</v>
      </c>
      <c r="N113" s="12"/>
      <c r="O113" s="12"/>
      <c r="P113" s="30"/>
    </row>
    <row r="114" spans="1:16" x14ac:dyDescent="0.3">
      <c r="A114" s="3"/>
      <c r="B114" s="32"/>
      <c r="C114" s="3"/>
      <c r="D114" s="3"/>
      <c r="E114" s="3"/>
      <c r="F114" s="3"/>
      <c r="G114" s="3"/>
      <c r="H114" s="3"/>
      <c r="I114" s="3"/>
      <c r="J114" s="3"/>
      <c r="K114" s="3"/>
      <c r="L114" s="31">
        <f>SUM(L17:L113)</f>
        <v>0</v>
      </c>
      <c r="M114" s="31">
        <f>SUM(M17:M113)</f>
        <v>0</v>
      </c>
      <c r="N114" s="3"/>
      <c r="O114" s="3"/>
      <c r="P114" s="3"/>
    </row>
    <row r="116" spans="1:16" x14ac:dyDescent="0.3">
      <c r="A116" s="42"/>
    </row>
    <row r="117" spans="1:16" x14ac:dyDescent="0.3">
      <c r="B117" t="s">
        <v>95</v>
      </c>
      <c r="D117" t="s">
        <v>11</v>
      </c>
    </row>
    <row r="118" spans="1:16" x14ac:dyDescent="0.3">
      <c r="B118" t="s">
        <v>400</v>
      </c>
    </row>
  </sheetData>
  <mergeCells count="5">
    <mergeCell ref="A1:E7"/>
    <mergeCell ref="A8:E8"/>
    <mergeCell ref="A10:B10"/>
    <mergeCell ref="A14:E14"/>
    <mergeCell ref="F14:P14"/>
  </mergeCells>
  <phoneticPr fontId="17" type="noConversion"/>
  <dataValidations count="1">
    <dataValidation allowBlank="1" showErrorMessage="1" errorTitle="Napačna vrednost podatkov" error="Vrednost popusta je previsoka. Skupna cena ne more biti negativna vrednost. Prosimo preverite podatke." sqref="I17:J113" xr:uid="{D42E7B62-DFA9-45A2-93C4-6A3C22195B11}"/>
  </dataValidations>
  <pageMargins left="0.7" right="0.7" top="0.75" bottom="0.75" header="0.3" footer="0.3"/>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E1322-F53C-4C13-8E66-8BC3232A3532}">
  <dimension ref="A1:P28"/>
  <sheetViews>
    <sheetView showGridLines="0" workbookViewId="0">
      <selection activeCell="L24" sqref="L24:M24"/>
    </sheetView>
  </sheetViews>
  <sheetFormatPr defaultRowHeight="14.4" x14ac:dyDescent="0.3"/>
  <cols>
    <col min="1" max="1" width="14" customWidth="1"/>
    <col min="2" max="2" width="45.109375" customWidth="1"/>
    <col min="5" max="5" width="21" customWidth="1"/>
    <col min="6" max="6" width="13.5546875" customWidth="1"/>
    <col min="7" max="7" width="12.33203125" customWidth="1"/>
    <col min="8" max="8" width="14.5546875" customWidth="1"/>
    <col min="9" max="9" width="14.6640625" customWidth="1"/>
    <col min="11" max="11" width="14.44140625" customWidth="1"/>
    <col min="12" max="12" width="16.44140625" customWidth="1"/>
    <col min="13" max="13" width="15.5546875" customWidth="1"/>
    <col min="14" max="14" width="20.109375" customWidth="1"/>
    <col min="15" max="15" width="24.109375" customWidth="1"/>
    <col min="16" max="16" width="12.109375" customWidth="1"/>
  </cols>
  <sheetData>
    <row r="1" spans="1:16" ht="15" customHeight="1"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6" x14ac:dyDescent="0.3">
      <c r="A10" s="72" t="s">
        <v>430</v>
      </c>
      <c r="B10" s="73"/>
      <c r="C10" s="2"/>
      <c r="D10" s="2"/>
      <c r="E10" s="2"/>
    </row>
    <row r="11" spans="1:16" ht="15.6" x14ac:dyDescent="0.3">
      <c r="A11" s="2"/>
      <c r="B11" s="2"/>
      <c r="C11" s="2"/>
      <c r="D11" s="2"/>
      <c r="E11" s="2"/>
    </row>
    <row r="12" spans="1:16" ht="15.6" x14ac:dyDescent="0.3">
      <c r="A12" s="6" t="s">
        <v>431</v>
      </c>
      <c r="B12" s="2"/>
      <c r="C12" s="2"/>
      <c r="D12" s="2"/>
      <c r="E12" s="2"/>
    </row>
    <row r="13" spans="1:16" ht="15.6" x14ac:dyDescent="0.3">
      <c r="A13" s="1"/>
      <c r="B13" s="1"/>
      <c r="C13" s="1"/>
      <c r="D13" s="1"/>
      <c r="E13" s="1"/>
    </row>
    <row r="14" spans="1:16" x14ac:dyDescent="0.3">
      <c r="A14" s="74" t="s">
        <v>9</v>
      </c>
      <c r="B14" s="74"/>
      <c r="C14" s="74"/>
      <c r="D14" s="74"/>
      <c r="E14" s="74"/>
      <c r="F14" s="75" t="s">
        <v>401</v>
      </c>
      <c r="G14" s="76"/>
      <c r="H14" s="76"/>
      <c r="I14" s="76"/>
      <c r="J14" s="76"/>
      <c r="K14" s="76"/>
      <c r="L14" s="76"/>
      <c r="M14" s="76"/>
      <c r="N14" s="76"/>
      <c r="O14" s="76"/>
      <c r="P14" s="76"/>
    </row>
    <row r="15" spans="1:16" ht="41.4"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53.25" customHeight="1" x14ac:dyDescent="0.3">
      <c r="A17" s="43">
        <v>13060001</v>
      </c>
      <c r="B17" s="43" t="s">
        <v>432</v>
      </c>
      <c r="C17" s="44">
        <v>5</v>
      </c>
      <c r="D17" s="45" t="s">
        <v>433</v>
      </c>
      <c r="E17" s="46" t="s">
        <v>431</v>
      </c>
      <c r="F17" s="26"/>
      <c r="G17" s="27"/>
      <c r="H17" s="28"/>
      <c r="I17" s="28"/>
      <c r="J17" s="27"/>
      <c r="K17" s="28"/>
      <c r="L17" s="29">
        <f>C17*I17</f>
        <v>0</v>
      </c>
      <c r="M17" s="29">
        <f>C17*K17</f>
        <v>0</v>
      </c>
      <c r="N17" s="12"/>
      <c r="O17" s="12"/>
      <c r="P17" s="30"/>
    </row>
    <row r="18" spans="1:16" ht="54.75" customHeight="1" x14ac:dyDescent="0.3">
      <c r="A18" s="43">
        <v>13060002</v>
      </c>
      <c r="B18" s="43" t="s">
        <v>434</v>
      </c>
      <c r="C18" s="44">
        <v>1</v>
      </c>
      <c r="D18" s="45" t="s">
        <v>433</v>
      </c>
      <c r="E18" s="46" t="s">
        <v>431</v>
      </c>
      <c r="F18" s="26"/>
      <c r="G18" s="27"/>
      <c r="H18" s="28"/>
      <c r="I18" s="28"/>
      <c r="J18" s="27"/>
      <c r="K18" s="28"/>
      <c r="L18" s="29">
        <f t="shared" ref="L18:L23" si="0">C18*I18</f>
        <v>0</v>
      </c>
      <c r="M18" s="29">
        <f t="shared" ref="M18:M23" si="1">C18*K18</f>
        <v>0</v>
      </c>
      <c r="N18" s="12"/>
      <c r="O18" s="12"/>
      <c r="P18" s="30"/>
    </row>
    <row r="19" spans="1:16" ht="53.25" customHeight="1" x14ac:dyDescent="0.3">
      <c r="A19" s="43">
        <v>13060003</v>
      </c>
      <c r="B19" s="43" t="s">
        <v>435</v>
      </c>
      <c r="C19" s="44">
        <v>1</v>
      </c>
      <c r="D19" s="45" t="s">
        <v>433</v>
      </c>
      <c r="E19" s="46" t="s">
        <v>431</v>
      </c>
      <c r="F19" s="26"/>
      <c r="G19" s="27"/>
      <c r="H19" s="28"/>
      <c r="I19" s="28"/>
      <c r="J19" s="27"/>
      <c r="K19" s="28"/>
      <c r="L19" s="29">
        <f t="shared" si="0"/>
        <v>0</v>
      </c>
      <c r="M19" s="29">
        <f t="shared" si="1"/>
        <v>0</v>
      </c>
      <c r="N19" s="12"/>
      <c r="O19" s="12"/>
      <c r="P19" s="30"/>
    </row>
    <row r="20" spans="1:16" ht="51.75" customHeight="1" x14ac:dyDescent="0.3">
      <c r="A20" s="43">
        <v>13060004</v>
      </c>
      <c r="B20" s="43" t="s">
        <v>436</v>
      </c>
      <c r="C20" s="44">
        <v>1</v>
      </c>
      <c r="D20" s="45" t="s">
        <v>433</v>
      </c>
      <c r="E20" s="46" t="s">
        <v>431</v>
      </c>
      <c r="F20" s="26"/>
      <c r="G20" s="27"/>
      <c r="H20" s="28"/>
      <c r="I20" s="28"/>
      <c r="J20" s="27"/>
      <c r="K20" s="28"/>
      <c r="L20" s="29">
        <f t="shared" si="0"/>
        <v>0</v>
      </c>
      <c r="M20" s="29">
        <f t="shared" si="1"/>
        <v>0</v>
      </c>
      <c r="N20" s="12"/>
      <c r="O20" s="12"/>
      <c r="P20" s="30"/>
    </row>
    <row r="21" spans="1:16" ht="50.25" customHeight="1" x14ac:dyDescent="0.3">
      <c r="A21" s="43">
        <v>13060005</v>
      </c>
      <c r="B21" s="43" t="s">
        <v>437</v>
      </c>
      <c r="C21" s="44">
        <v>1</v>
      </c>
      <c r="D21" s="45" t="s">
        <v>433</v>
      </c>
      <c r="E21" s="46" t="s">
        <v>431</v>
      </c>
      <c r="F21" s="26"/>
      <c r="G21" s="27"/>
      <c r="H21" s="28"/>
      <c r="I21" s="28"/>
      <c r="J21" s="27"/>
      <c r="K21" s="28"/>
      <c r="L21" s="29">
        <f t="shared" si="0"/>
        <v>0</v>
      </c>
      <c r="M21" s="29">
        <f t="shared" si="1"/>
        <v>0</v>
      </c>
      <c r="N21" s="12"/>
      <c r="O21" s="12"/>
      <c r="P21" s="30"/>
    </row>
    <row r="22" spans="1:16" ht="56.25" customHeight="1" x14ac:dyDescent="0.3">
      <c r="A22" s="43">
        <v>13060006</v>
      </c>
      <c r="B22" s="43" t="s">
        <v>438</v>
      </c>
      <c r="C22" s="44">
        <v>4</v>
      </c>
      <c r="D22" s="45" t="s">
        <v>433</v>
      </c>
      <c r="E22" s="46" t="s">
        <v>431</v>
      </c>
      <c r="F22" s="26"/>
      <c r="G22" s="27"/>
      <c r="H22" s="28"/>
      <c r="I22" s="28"/>
      <c r="J22" s="27"/>
      <c r="K22" s="28"/>
      <c r="L22" s="29">
        <f t="shared" si="0"/>
        <v>0</v>
      </c>
      <c r="M22" s="29">
        <f t="shared" si="1"/>
        <v>0</v>
      </c>
      <c r="N22" s="12"/>
      <c r="O22" s="12"/>
      <c r="P22" s="30"/>
    </row>
    <row r="23" spans="1:16" ht="56.25" customHeight="1" x14ac:dyDescent="0.3">
      <c r="A23" s="43">
        <v>13060007</v>
      </c>
      <c r="B23" s="43" t="s">
        <v>439</v>
      </c>
      <c r="C23" s="44">
        <v>130</v>
      </c>
      <c r="D23" s="45" t="s">
        <v>433</v>
      </c>
      <c r="E23" s="46" t="s">
        <v>431</v>
      </c>
      <c r="F23" s="26"/>
      <c r="G23" s="27"/>
      <c r="H23" s="28"/>
      <c r="I23" s="28"/>
      <c r="J23" s="27"/>
      <c r="K23" s="28"/>
      <c r="L23" s="29">
        <f t="shared" si="0"/>
        <v>0</v>
      </c>
      <c r="M23" s="29">
        <f t="shared" si="1"/>
        <v>0</v>
      </c>
      <c r="N23" s="12"/>
      <c r="O23" s="12"/>
      <c r="P23" s="30"/>
    </row>
    <row r="24" spans="1:16" x14ac:dyDescent="0.3">
      <c r="A24" s="3"/>
      <c r="B24" s="47" t="s">
        <v>424</v>
      </c>
      <c r="C24" s="3"/>
      <c r="D24" s="3"/>
      <c r="E24" s="3"/>
      <c r="F24" s="3"/>
      <c r="G24" s="3"/>
      <c r="H24" s="3"/>
      <c r="I24" s="3"/>
      <c r="J24" s="3"/>
      <c r="K24" s="3"/>
      <c r="L24" s="41">
        <f>SUM(L17:L23)</f>
        <v>0</v>
      </c>
      <c r="M24" s="41">
        <f>SUM(M17:M23)</f>
        <v>0</v>
      </c>
    </row>
    <row r="27" spans="1:16" x14ac:dyDescent="0.3">
      <c r="B27" t="s">
        <v>95</v>
      </c>
      <c r="D27" t="s">
        <v>11</v>
      </c>
    </row>
    <row r="28" spans="1:16" x14ac:dyDescent="0.3">
      <c r="B28" t="s">
        <v>400</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3" xr:uid="{2AA68F58-CD4E-4926-BA8C-931D99C5DA11}"/>
  </dataValidations>
  <pageMargins left="0.25" right="0.25"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8E52A-8E0B-44AA-9590-A608807E8B1E}">
  <dimension ref="A1:P23"/>
  <sheetViews>
    <sheetView showGridLines="0" workbookViewId="0">
      <selection activeCell="A17" sqref="A17:E18"/>
    </sheetView>
  </sheetViews>
  <sheetFormatPr defaultRowHeight="14.4" x14ac:dyDescent="0.3"/>
  <cols>
    <col min="1" max="1" width="14" customWidth="1"/>
    <col min="2" max="2" width="45.109375" customWidth="1"/>
    <col min="5" max="5" width="15.109375" customWidth="1"/>
    <col min="6" max="6" width="17" customWidth="1"/>
    <col min="7" max="7" width="11.44140625" customWidth="1"/>
    <col min="8" max="8" width="14" customWidth="1"/>
    <col min="9" max="9" width="13.5546875" customWidth="1"/>
    <col min="11" max="11" width="14.33203125" customWidth="1"/>
    <col min="12" max="12" width="15" customWidth="1"/>
    <col min="13" max="13" width="13.44140625" customWidth="1"/>
    <col min="14" max="14" width="23" customWidth="1"/>
    <col min="15" max="15" width="17.109375" customWidth="1"/>
    <col min="16" max="16" width="15.33203125" customWidth="1"/>
  </cols>
  <sheetData>
    <row r="1" spans="1:16" ht="15" customHeight="1"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6" x14ac:dyDescent="0.3">
      <c r="A10" s="72" t="s">
        <v>430</v>
      </c>
      <c r="B10" s="73"/>
      <c r="C10" s="2"/>
      <c r="D10" s="2"/>
      <c r="E10" s="2"/>
    </row>
    <row r="11" spans="1:16" ht="15.6" x14ac:dyDescent="0.3">
      <c r="A11" s="2"/>
      <c r="B11" s="2"/>
      <c r="C11" s="2"/>
      <c r="D11" s="2"/>
      <c r="E11" s="2"/>
    </row>
    <row r="12" spans="1:16" ht="15.6" x14ac:dyDescent="0.3">
      <c r="A12" s="6" t="s">
        <v>440</v>
      </c>
      <c r="B12" s="2"/>
      <c r="C12" s="2"/>
      <c r="D12" s="2"/>
      <c r="E12" s="2"/>
    </row>
    <row r="13" spans="1:16" ht="15.6" x14ac:dyDescent="0.3">
      <c r="A13" s="1"/>
      <c r="B13" s="1"/>
      <c r="C13" s="1"/>
      <c r="D13" s="1"/>
      <c r="E13" s="1"/>
    </row>
    <row r="14" spans="1:16"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36.6" x14ac:dyDescent="0.3">
      <c r="A17" s="43">
        <v>13070001</v>
      </c>
      <c r="B17" s="45" t="s">
        <v>441</v>
      </c>
      <c r="C17" s="44">
        <v>50</v>
      </c>
      <c r="D17" s="45" t="s">
        <v>442</v>
      </c>
      <c r="E17" s="46" t="s">
        <v>440</v>
      </c>
      <c r="F17" s="26"/>
      <c r="G17" s="27"/>
      <c r="H17" s="28"/>
      <c r="I17" s="28"/>
      <c r="J17" s="27"/>
      <c r="K17" s="28"/>
      <c r="L17" s="29">
        <f>C17*I17</f>
        <v>0</v>
      </c>
      <c r="M17" s="29">
        <f>C17*K17</f>
        <v>0</v>
      </c>
      <c r="N17" s="12"/>
      <c r="O17" s="12"/>
      <c r="P17" s="30"/>
    </row>
    <row r="18" spans="1:16" ht="36.6" x14ac:dyDescent="0.3">
      <c r="A18" s="43">
        <v>13070002</v>
      </c>
      <c r="B18" s="45" t="s">
        <v>443</v>
      </c>
      <c r="C18" s="44">
        <v>35</v>
      </c>
      <c r="D18" s="45" t="s">
        <v>433</v>
      </c>
      <c r="E18" s="46" t="s">
        <v>440</v>
      </c>
      <c r="F18" s="26"/>
      <c r="G18" s="27"/>
      <c r="H18" s="28"/>
      <c r="I18" s="28"/>
      <c r="J18" s="27"/>
      <c r="K18" s="28"/>
      <c r="L18" s="29">
        <f>C18*I18</f>
        <v>0</v>
      </c>
      <c r="M18" s="29">
        <f>C18*K18</f>
        <v>0</v>
      </c>
      <c r="N18" s="12"/>
      <c r="O18" s="12"/>
      <c r="P18" s="30"/>
    </row>
    <row r="19" spans="1:16" x14ac:dyDescent="0.3">
      <c r="A19" s="3"/>
      <c r="B19" s="48" t="s">
        <v>424</v>
      </c>
      <c r="C19" s="3"/>
      <c r="D19" s="3"/>
      <c r="E19" s="3"/>
      <c r="F19" s="3"/>
      <c r="G19" s="3"/>
      <c r="H19" s="3"/>
      <c r="I19" s="3"/>
      <c r="J19" s="3"/>
      <c r="K19" s="3"/>
      <c r="L19" s="41">
        <f>SUM(L17:L18)</f>
        <v>0</v>
      </c>
      <c r="M19" s="41">
        <f>SUM(M17:M18)</f>
        <v>0</v>
      </c>
      <c r="N19" s="3"/>
      <c r="O19" s="3"/>
      <c r="P19" s="3"/>
    </row>
    <row r="22" spans="1:16" x14ac:dyDescent="0.3">
      <c r="B22" t="s">
        <v>95</v>
      </c>
    </row>
    <row r="23" spans="1:16" x14ac:dyDescent="0.3">
      <c r="B23" t="s">
        <v>400</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8" xr:uid="{77845AEE-3EEF-4D4C-9DA5-D54A0E5A29BF}"/>
  </dataValidation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F408A-1438-4AC5-A1AB-05EBCAF32600}">
  <dimension ref="A1:P32"/>
  <sheetViews>
    <sheetView showGridLines="0" topLeftCell="A17" workbookViewId="0">
      <selection activeCell="L27" sqref="L27"/>
    </sheetView>
  </sheetViews>
  <sheetFormatPr defaultRowHeight="14.4" x14ac:dyDescent="0.3"/>
  <cols>
    <col min="1" max="1" width="14" customWidth="1"/>
    <col min="2" max="2" width="45.109375" customWidth="1"/>
    <col min="5" max="5" width="22.88671875" customWidth="1"/>
    <col min="6" max="6" width="13.109375" customWidth="1"/>
    <col min="7" max="7" width="14.33203125" customWidth="1"/>
    <col min="8" max="8" width="14.5546875" customWidth="1"/>
    <col min="9" max="9" width="14.109375" customWidth="1"/>
    <col min="11" max="11" width="13.6640625" customWidth="1"/>
    <col min="12" max="12" width="13.88671875" customWidth="1"/>
    <col min="13" max="13" width="13" customWidth="1"/>
    <col min="14" max="14" width="20.44140625" customWidth="1"/>
    <col min="15" max="15" width="20.88671875" customWidth="1"/>
    <col min="16" max="16" width="17.5546875" customWidth="1"/>
  </cols>
  <sheetData>
    <row r="1" spans="1:16" ht="15" customHeight="1"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6" x14ac:dyDescent="0.3">
      <c r="A10" s="72" t="s">
        <v>430</v>
      </c>
      <c r="B10" s="73"/>
      <c r="C10" s="2"/>
      <c r="D10" s="2"/>
      <c r="E10" s="2"/>
    </row>
    <row r="11" spans="1:16" ht="15.6" x14ac:dyDescent="0.3">
      <c r="A11" s="2"/>
      <c r="B11" s="2"/>
      <c r="C11" s="2"/>
      <c r="D11" s="2"/>
      <c r="E11" s="2"/>
    </row>
    <row r="12" spans="1:16" ht="15.6" x14ac:dyDescent="0.3">
      <c r="A12" s="6" t="s">
        <v>444</v>
      </c>
      <c r="B12" s="2"/>
      <c r="C12" s="2"/>
      <c r="D12" s="2"/>
      <c r="E12" s="2"/>
    </row>
    <row r="13" spans="1:16" ht="15.6" x14ac:dyDescent="0.3">
      <c r="A13" s="1"/>
      <c r="B13" s="1"/>
      <c r="C13" s="1"/>
      <c r="D13" s="1"/>
      <c r="E13" s="1"/>
    </row>
    <row r="14" spans="1:16"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47.25" customHeight="1" x14ac:dyDescent="0.3">
      <c r="A17" s="43">
        <v>13080001</v>
      </c>
      <c r="B17" s="45" t="s">
        <v>445</v>
      </c>
      <c r="C17" s="44">
        <v>60</v>
      </c>
      <c r="D17" s="45" t="s">
        <v>433</v>
      </c>
      <c r="E17" s="46" t="s">
        <v>444</v>
      </c>
      <c r="F17" s="26"/>
      <c r="G17" s="27"/>
      <c r="H17" s="28"/>
      <c r="I17" s="28"/>
      <c r="J17" s="27"/>
      <c r="K17" s="28"/>
      <c r="L17" s="29">
        <f>C17*I17</f>
        <v>0</v>
      </c>
      <c r="M17" s="29">
        <f>C17*K17</f>
        <v>0</v>
      </c>
      <c r="N17" s="12"/>
      <c r="O17" s="12"/>
      <c r="P17" s="30"/>
    </row>
    <row r="18" spans="1:16" ht="44.25" customHeight="1" x14ac:dyDescent="0.3">
      <c r="A18" s="43">
        <v>13080002</v>
      </c>
      <c r="B18" s="45" t="s">
        <v>446</v>
      </c>
      <c r="C18" s="44">
        <v>45</v>
      </c>
      <c r="D18" s="45" t="s">
        <v>433</v>
      </c>
      <c r="E18" s="46" t="s">
        <v>444</v>
      </c>
      <c r="F18" s="26"/>
      <c r="G18" s="27"/>
      <c r="H18" s="28"/>
      <c r="I18" s="28"/>
      <c r="J18" s="27"/>
      <c r="K18" s="28"/>
      <c r="L18" s="29">
        <f t="shared" ref="L18:L25" si="0">C18*I18</f>
        <v>0</v>
      </c>
      <c r="M18" s="29">
        <f t="shared" ref="M18:M25" si="1">C18*K18</f>
        <v>0</v>
      </c>
      <c r="N18" s="12"/>
      <c r="O18" s="12"/>
      <c r="P18" s="30"/>
    </row>
    <row r="19" spans="1:16" ht="48" customHeight="1" x14ac:dyDescent="0.3">
      <c r="A19" s="43">
        <v>13080003</v>
      </c>
      <c r="B19" s="45" t="s">
        <v>447</v>
      </c>
      <c r="C19" s="44">
        <v>50</v>
      </c>
      <c r="D19" s="45" t="s">
        <v>433</v>
      </c>
      <c r="E19" s="46" t="s">
        <v>444</v>
      </c>
      <c r="F19" s="26"/>
      <c r="G19" s="27"/>
      <c r="H19" s="28"/>
      <c r="I19" s="28"/>
      <c r="J19" s="27"/>
      <c r="K19" s="28"/>
      <c r="L19" s="29">
        <f t="shared" si="0"/>
        <v>0</v>
      </c>
      <c r="M19" s="29">
        <f t="shared" si="1"/>
        <v>0</v>
      </c>
      <c r="N19" s="12"/>
      <c r="O19" s="12"/>
      <c r="P19" s="30"/>
    </row>
    <row r="20" spans="1:16" ht="45.75" customHeight="1" x14ac:dyDescent="0.3">
      <c r="A20" s="43">
        <v>13080004</v>
      </c>
      <c r="B20" s="45" t="s">
        <v>448</v>
      </c>
      <c r="C20" s="44">
        <v>72</v>
      </c>
      <c r="D20" s="45" t="s">
        <v>433</v>
      </c>
      <c r="E20" s="46" t="s">
        <v>444</v>
      </c>
      <c r="F20" s="26"/>
      <c r="G20" s="27"/>
      <c r="H20" s="28"/>
      <c r="I20" s="28"/>
      <c r="J20" s="27"/>
      <c r="K20" s="28"/>
      <c r="L20" s="29">
        <f t="shared" si="0"/>
        <v>0</v>
      </c>
      <c r="M20" s="29">
        <f t="shared" si="1"/>
        <v>0</v>
      </c>
      <c r="N20" s="12"/>
      <c r="O20" s="12"/>
      <c r="P20" s="30"/>
    </row>
    <row r="21" spans="1:16" ht="52.5" customHeight="1" x14ac:dyDescent="0.3">
      <c r="A21" s="43">
        <v>13080005</v>
      </c>
      <c r="B21" s="45" t="s">
        <v>449</v>
      </c>
      <c r="C21" s="44">
        <v>22</v>
      </c>
      <c r="D21" s="45" t="s">
        <v>433</v>
      </c>
      <c r="E21" s="46" t="s">
        <v>444</v>
      </c>
      <c r="F21" s="26"/>
      <c r="G21" s="27"/>
      <c r="H21" s="28"/>
      <c r="I21" s="28"/>
      <c r="J21" s="27"/>
      <c r="K21" s="28"/>
      <c r="L21" s="29">
        <f t="shared" si="0"/>
        <v>0</v>
      </c>
      <c r="M21" s="29">
        <f t="shared" si="1"/>
        <v>0</v>
      </c>
      <c r="N21" s="12"/>
      <c r="O21" s="12"/>
      <c r="P21" s="30"/>
    </row>
    <row r="22" spans="1:16" ht="42.75" customHeight="1" x14ac:dyDescent="0.3">
      <c r="A22" s="43">
        <v>13080006</v>
      </c>
      <c r="B22" s="45" t="s">
        <v>450</v>
      </c>
      <c r="C22" s="44">
        <v>3</v>
      </c>
      <c r="D22" s="45" t="s">
        <v>433</v>
      </c>
      <c r="E22" s="46" t="s">
        <v>444</v>
      </c>
      <c r="F22" s="26"/>
      <c r="G22" s="27"/>
      <c r="H22" s="28"/>
      <c r="I22" s="28"/>
      <c r="J22" s="27"/>
      <c r="K22" s="28"/>
      <c r="L22" s="29">
        <f t="shared" si="0"/>
        <v>0</v>
      </c>
      <c r="M22" s="29">
        <f t="shared" si="1"/>
        <v>0</v>
      </c>
      <c r="N22" s="12"/>
      <c r="O22" s="12"/>
      <c r="P22" s="30"/>
    </row>
    <row r="23" spans="1:16" ht="42.75" customHeight="1" x14ac:dyDescent="0.3">
      <c r="A23" s="43">
        <v>13080007</v>
      </c>
      <c r="B23" s="45" t="s">
        <v>451</v>
      </c>
      <c r="C23" s="44">
        <v>6</v>
      </c>
      <c r="D23" s="45" t="s">
        <v>452</v>
      </c>
      <c r="E23" s="46" t="s">
        <v>444</v>
      </c>
      <c r="F23" s="26"/>
      <c r="G23" s="27"/>
      <c r="H23" s="28"/>
      <c r="I23" s="28"/>
      <c r="J23" s="27"/>
      <c r="K23" s="28"/>
      <c r="L23" s="29">
        <f t="shared" si="0"/>
        <v>0</v>
      </c>
      <c r="M23" s="29">
        <f t="shared" si="1"/>
        <v>0</v>
      </c>
      <c r="N23" s="12"/>
      <c r="O23" s="12"/>
      <c r="P23" s="30"/>
    </row>
    <row r="24" spans="1:16" ht="42" customHeight="1" x14ac:dyDescent="0.3">
      <c r="A24" s="43">
        <v>13080008</v>
      </c>
      <c r="B24" s="45" t="s">
        <v>453</v>
      </c>
      <c r="C24" s="44">
        <v>6</v>
      </c>
      <c r="D24" s="45" t="s">
        <v>452</v>
      </c>
      <c r="E24" s="46" t="s">
        <v>444</v>
      </c>
      <c r="F24" s="26"/>
      <c r="G24" s="27"/>
      <c r="H24" s="28"/>
      <c r="I24" s="28"/>
      <c r="J24" s="27"/>
      <c r="K24" s="28"/>
      <c r="L24" s="29">
        <f t="shared" si="0"/>
        <v>0</v>
      </c>
      <c r="M24" s="29">
        <f t="shared" si="1"/>
        <v>0</v>
      </c>
      <c r="N24" s="12"/>
      <c r="O24" s="12"/>
      <c r="P24" s="30"/>
    </row>
    <row r="25" spans="1:16" ht="45" customHeight="1" x14ac:dyDescent="0.3">
      <c r="A25" s="43">
        <v>13080009</v>
      </c>
      <c r="B25" s="45" t="s">
        <v>454</v>
      </c>
      <c r="C25" s="44">
        <v>6</v>
      </c>
      <c r="D25" s="45" t="s">
        <v>452</v>
      </c>
      <c r="E25" s="46" t="s">
        <v>444</v>
      </c>
      <c r="F25" s="26"/>
      <c r="G25" s="27"/>
      <c r="H25" s="28"/>
      <c r="I25" s="28"/>
      <c r="J25" s="27"/>
      <c r="K25" s="28"/>
      <c r="L25" s="29">
        <f t="shared" si="0"/>
        <v>0</v>
      </c>
      <c r="M25" s="29">
        <f t="shared" si="1"/>
        <v>0</v>
      </c>
      <c r="N25" s="12"/>
      <c r="O25" s="12"/>
      <c r="P25" s="30"/>
    </row>
    <row r="26" spans="1:16" ht="18.75" customHeight="1" x14ac:dyDescent="0.3">
      <c r="A26" s="3"/>
      <c r="B26" s="48" t="s">
        <v>424</v>
      </c>
      <c r="C26" s="3"/>
      <c r="D26" s="3"/>
      <c r="E26" s="3"/>
      <c r="F26" s="3"/>
      <c r="G26" s="3"/>
      <c r="H26" s="3"/>
      <c r="I26" s="3"/>
      <c r="J26" s="3"/>
      <c r="K26" s="3"/>
      <c r="L26" s="41">
        <f>SUM(L17:L25)</f>
        <v>0</v>
      </c>
      <c r="M26" s="41">
        <f>SUM(M17:M25)</f>
        <v>0</v>
      </c>
      <c r="N26" s="3"/>
      <c r="O26" s="3"/>
      <c r="P26" s="3"/>
    </row>
    <row r="31" spans="1:16" x14ac:dyDescent="0.3">
      <c r="B31" t="s">
        <v>95</v>
      </c>
      <c r="D31" t="s">
        <v>11</v>
      </c>
    </row>
    <row r="32" spans="1:16" x14ac:dyDescent="0.3">
      <c r="B32" t="s">
        <v>400</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5" xr:uid="{9E41C061-2C7A-4FCD-B405-069A80408A59}"/>
  </dataValidation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EE3DE-3950-48E2-93DD-984CF6F61757}">
  <dimension ref="A1:P25"/>
  <sheetViews>
    <sheetView showGridLines="0" topLeftCell="A17" workbookViewId="0">
      <selection activeCell="L23" sqref="L23"/>
    </sheetView>
  </sheetViews>
  <sheetFormatPr defaultRowHeight="14.4" x14ac:dyDescent="0.3"/>
  <cols>
    <col min="1" max="1" width="14" customWidth="1"/>
    <col min="2" max="2" width="45.109375" customWidth="1"/>
    <col min="5" max="5" width="15.109375" customWidth="1"/>
    <col min="6" max="7" width="14.5546875" customWidth="1"/>
    <col min="8" max="8" width="13" customWidth="1"/>
    <col min="9" max="9" width="14.5546875" customWidth="1"/>
    <col min="11" max="11" width="11.5546875" customWidth="1"/>
    <col min="12" max="12" width="15.109375" customWidth="1"/>
    <col min="13" max="13" width="15.44140625" customWidth="1"/>
    <col min="14" max="14" width="21.6640625" customWidth="1"/>
    <col min="15" max="15" width="21.44140625" customWidth="1"/>
    <col min="16" max="16" width="17.109375" customWidth="1"/>
  </cols>
  <sheetData>
    <row r="1" spans="1:16" ht="15" customHeight="1"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6" x14ac:dyDescent="0.3">
      <c r="A10" s="72" t="s">
        <v>430</v>
      </c>
      <c r="B10" s="73"/>
      <c r="C10" s="2"/>
      <c r="D10" s="2"/>
      <c r="E10" s="2"/>
    </row>
    <row r="11" spans="1:16" ht="15.6" x14ac:dyDescent="0.3">
      <c r="A11" s="2"/>
      <c r="B11" s="2"/>
      <c r="C11" s="2"/>
      <c r="D11" s="2"/>
      <c r="E11" s="2"/>
    </row>
    <row r="12" spans="1:16" ht="15.6" x14ac:dyDescent="0.3">
      <c r="A12" s="6" t="s">
        <v>455</v>
      </c>
      <c r="B12" s="2"/>
      <c r="C12" s="2"/>
      <c r="D12" s="2"/>
      <c r="E12" s="2"/>
    </row>
    <row r="13" spans="1:16" ht="15.6" x14ac:dyDescent="0.3">
      <c r="A13" s="1"/>
      <c r="B13" s="1"/>
      <c r="C13" s="1"/>
      <c r="D13" s="1"/>
      <c r="E13" s="1"/>
    </row>
    <row r="14" spans="1:16" ht="15" customHeight="1"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41.25" customHeight="1" x14ac:dyDescent="0.3">
      <c r="A17" s="43">
        <v>13090001</v>
      </c>
      <c r="B17" s="45" t="s">
        <v>456</v>
      </c>
      <c r="C17" s="44">
        <v>4</v>
      </c>
      <c r="D17" s="45" t="s">
        <v>442</v>
      </c>
      <c r="E17" s="46" t="s">
        <v>455</v>
      </c>
      <c r="F17" s="26"/>
      <c r="G17" s="27"/>
      <c r="H17" s="28"/>
      <c r="I17" s="28"/>
      <c r="J17" s="27"/>
      <c r="K17" s="28"/>
      <c r="L17" s="29">
        <f>C17*I17</f>
        <v>0</v>
      </c>
      <c r="M17" s="29">
        <f>C17*K17</f>
        <v>0</v>
      </c>
      <c r="N17" s="12"/>
      <c r="O17" s="12"/>
      <c r="P17" s="30"/>
    </row>
    <row r="18" spans="1:16" ht="48.75" customHeight="1" x14ac:dyDescent="0.3">
      <c r="A18" s="43">
        <v>13090002</v>
      </c>
      <c r="B18" s="45" t="s">
        <v>457</v>
      </c>
      <c r="C18" s="44">
        <v>4</v>
      </c>
      <c r="D18" s="45" t="s">
        <v>442</v>
      </c>
      <c r="E18" s="46" t="s">
        <v>455</v>
      </c>
      <c r="F18" s="26"/>
      <c r="G18" s="27"/>
      <c r="H18" s="28"/>
      <c r="I18" s="28"/>
      <c r="J18" s="27"/>
      <c r="K18" s="28"/>
      <c r="L18" s="29">
        <f>C18*I18</f>
        <v>0</v>
      </c>
      <c r="M18" s="29">
        <f>C18*K18</f>
        <v>0</v>
      </c>
      <c r="N18" s="12"/>
      <c r="O18" s="12"/>
      <c r="P18" s="30"/>
    </row>
    <row r="19" spans="1:16" ht="42.75" customHeight="1" x14ac:dyDescent="0.3">
      <c r="A19" s="43">
        <v>13090003</v>
      </c>
      <c r="B19" s="45" t="s">
        <v>458</v>
      </c>
      <c r="C19" s="44">
        <v>50</v>
      </c>
      <c r="D19" s="45" t="s">
        <v>442</v>
      </c>
      <c r="E19" s="46" t="s">
        <v>455</v>
      </c>
      <c r="F19" s="26"/>
      <c r="G19" s="27"/>
      <c r="H19" s="28"/>
      <c r="I19" s="28"/>
      <c r="J19" s="27"/>
      <c r="K19" s="28"/>
      <c r="L19" s="29">
        <f>C19*I19</f>
        <v>0</v>
      </c>
      <c r="M19" s="29">
        <f>C19*K19</f>
        <v>0</v>
      </c>
      <c r="N19" s="12"/>
      <c r="O19" s="12"/>
      <c r="P19" s="30"/>
    </row>
    <row r="20" spans="1:16" ht="37.5" customHeight="1" x14ac:dyDescent="0.3">
      <c r="A20" s="43">
        <v>13090004</v>
      </c>
      <c r="B20" s="45" t="s">
        <v>459</v>
      </c>
      <c r="C20" s="44">
        <v>50</v>
      </c>
      <c r="D20" s="45" t="s">
        <v>442</v>
      </c>
      <c r="E20" s="46" t="s">
        <v>455</v>
      </c>
      <c r="F20" s="26"/>
      <c r="G20" s="27"/>
      <c r="H20" s="28"/>
      <c r="I20" s="28"/>
      <c r="J20" s="27"/>
      <c r="K20" s="28"/>
      <c r="L20" s="29">
        <f>C20*I20</f>
        <v>0</v>
      </c>
      <c r="M20" s="29">
        <f>C20*K20</f>
        <v>0</v>
      </c>
      <c r="N20" s="12"/>
      <c r="O20" s="12"/>
      <c r="P20" s="30"/>
    </row>
    <row r="21" spans="1:16" ht="49.5" customHeight="1" x14ac:dyDescent="0.3">
      <c r="A21" s="43">
        <v>13090005</v>
      </c>
      <c r="B21" s="45" t="s">
        <v>460</v>
      </c>
      <c r="C21" s="44">
        <v>50</v>
      </c>
      <c r="D21" s="45" t="s">
        <v>442</v>
      </c>
      <c r="E21" s="46" t="s">
        <v>455</v>
      </c>
      <c r="F21" s="26"/>
      <c r="G21" s="27"/>
      <c r="H21" s="28"/>
      <c r="I21" s="28"/>
      <c r="J21" s="27"/>
      <c r="K21" s="28"/>
      <c r="L21" s="29">
        <f>C21*I21</f>
        <v>0</v>
      </c>
      <c r="M21" s="29">
        <f>C21*K21</f>
        <v>0</v>
      </c>
      <c r="N21" s="12"/>
      <c r="O21" s="12"/>
      <c r="P21" s="30"/>
    </row>
    <row r="22" spans="1:16" x14ac:dyDescent="0.3">
      <c r="A22" s="3"/>
      <c r="B22" s="48" t="s">
        <v>424</v>
      </c>
      <c r="C22" s="3"/>
      <c r="D22" s="3"/>
      <c r="E22" s="3"/>
      <c r="F22" s="3"/>
      <c r="G22" s="3"/>
      <c r="H22" s="3"/>
      <c r="I22" s="3"/>
      <c r="J22" s="3"/>
      <c r="K22" s="3"/>
      <c r="L22" s="41">
        <f>SUM(L17:L21)</f>
        <v>0</v>
      </c>
      <c r="M22" s="41">
        <f>SUM(M17:M21)</f>
        <v>0</v>
      </c>
      <c r="N22" s="3"/>
      <c r="O22" s="3"/>
      <c r="P22" s="3"/>
    </row>
    <row r="24" spans="1:16" x14ac:dyDescent="0.3">
      <c r="B24" t="s">
        <v>95</v>
      </c>
      <c r="D24" t="s">
        <v>11</v>
      </c>
    </row>
    <row r="25" spans="1:16" x14ac:dyDescent="0.3">
      <c r="B25" t="s">
        <v>400</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1" xr:uid="{6A5632AF-FE1A-40E6-84DA-0CBCB1BD2D0B}"/>
  </dataValidation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CB5C0-B378-4BE8-9CAB-59E8B1AECADD}">
  <dimension ref="A1:P40"/>
  <sheetViews>
    <sheetView showGridLines="0" topLeftCell="A28" workbookViewId="0">
      <selection activeCell="L37" sqref="L37:M37"/>
    </sheetView>
  </sheetViews>
  <sheetFormatPr defaultRowHeight="14.4" x14ac:dyDescent="0.3"/>
  <cols>
    <col min="1" max="1" width="14" customWidth="1"/>
    <col min="2" max="2" width="45.109375" customWidth="1"/>
    <col min="5" max="5" width="20.88671875" customWidth="1"/>
    <col min="6" max="6" width="18.44140625" customWidth="1"/>
    <col min="7" max="7" width="12.5546875" customWidth="1"/>
    <col min="8" max="9" width="12.6640625" customWidth="1"/>
    <col min="11" max="11" width="15.44140625" customWidth="1"/>
    <col min="12" max="12" width="14.44140625" customWidth="1"/>
    <col min="13" max="13" width="11.44140625" customWidth="1"/>
    <col min="14" max="14" width="21.109375" customWidth="1"/>
    <col min="15" max="15" width="21.44140625" customWidth="1"/>
    <col min="16" max="16" width="14.6640625" customWidth="1"/>
  </cols>
  <sheetData>
    <row r="1" spans="1:16" ht="15" customHeight="1"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75" customHeight="1" x14ac:dyDescent="0.3">
      <c r="A10" s="72" t="s">
        <v>461</v>
      </c>
      <c r="B10" s="73"/>
      <c r="C10" s="2"/>
      <c r="D10" s="2"/>
      <c r="E10" s="2"/>
    </row>
    <row r="11" spans="1:16" ht="15.6" x14ac:dyDescent="0.3">
      <c r="A11" s="2"/>
      <c r="B11" s="2"/>
      <c r="C11" s="2"/>
      <c r="D11" s="2"/>
      <c r="E11" s="2"/>
    </row>
    <row r="12" spans="1:16" ht="15.6" x14ac:dyDescent="0.3">
      <c r="A12" s="6" t="s">
        <v>462</v>
      </c>
      <c r="B12" s="2"/>
      <c r="C12" s="2"/>
      <c r="D12" s="2"/>
      <c r="E12" s="2"/>
    </row>
    <row r="13" spans="1:16" ht="15.6" x14ac:dyDescent="0.3">
      <c r="A13" s="1"/>
      <c r="B13" s="1"/>
      <c r="C13" s="1"/>
      <c r="D13" s="1"/>
      <c r="E13" s="1"/>
    </row>
    <row r="14" spans="1:16" ht="15" customHeight="1"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45" customHeight="1" x14ac:dyDescent="0.3">
      <c r="A17" s="7">
        <v>13100001</v>
      </c>
      <c r="B17" s="8" t="s">
        <v>463</v>
      </c>
      <c r="C17" s="9">
        <v>2000</v>
      </c>
      <c r="D17" s="8" t="s">
        <v>433</v>
      </c>
      <c r="E17" s="10" t="s">
        <v>462</v>
      </c>
      <c r="F17" s="26"/>
      <c r="G17" s="27"/>
      <c r="H17" s="28"/>
      <c r="I17" s="28"/>
      <c r="J17" s="27"/>
      <c r="K17" s="28"/>
      <c r="L17" s="29">
        <f>C17*I17</f>
        <v>0</v>
      </c>
      <c r="M17" s="29">
        <f>C17*K17</f>
        <v>0</v>
      </c>
      <c r="N17" s="12"/>
      <c r="O17" s="12"/>
      <c r="P17" s="30"/>
    </row>
    <row r="18" spans="1:16" ht="45" customHeight="1" x14ac:dyDescent="0.3">
      <c r="A18" s="7">
        <v>13100002</v>
      </c>
      <c r="B18" s="8" t="s">
        <v>464</v>
      </c>
      <c r="C18" s="9">
        <v>300</v>
      </c>
      <c r="D18" s="8" t="s">
        <v>433</v>
      </c>
      <c r="E18" s="10" t="s">
        <v>462</v>
      </c>
      <c r="F18" s="26"/>
      <c r="G18" s="27"/>
      <c r="H18" s="28"/>
      <c r="I18" s="28"/>
      <c r="J18" s="27"/>
      <c r="K18" s="28"/>
      <c r="L18" s="29">
        <f t="shared" ref="L18:L36" si="0">C18*I18</f>
        <v>0</v>
      </c>
      <c r="M18" s="29">
        <f t="shared" ref="M18:M36" si="1">C18*K18</f>
        <v>0</v>
      </c>
      <c r="N18" s="12"/>
      <c r="O18" s="12"/>
      <c r="P18" s="30"/>
    </row>
    <row r="19" spans="1:16" ht="45" customHeight="1" x14ac:dyDescent="0.3">
      <c r="A19" s="7">
        <v>13100003</v>
      </c>
      <c r="B19" s="8" t="s">
        <v>465</v>
      </c>
      <c r="C19" s="9">
        <v>500</v>
      </c>
      <c r="D19" s="8" t="s">
        <v>433</v>
      </c>
      <c r="E19" s="10" t="s">
        <v>462</v>
      </c>
      <c r="F19" s="26"/>
      <c r="G19" s="27"/>
      <c r="H19" s="28"/>
      <c r="I19" s="28"/>
      <c r="J19" s="27"/>
      <c r="K19" s="28"/>
      <c r="L19" s="29">
        <f t="shared" si="0"/>
        <v>0</v>
      </c>
      <c r="M19" s="29">
        <f t="shared" si="1"/>
        <v>0</v>
      </c>
      <c r="N19" s="12"/>
      <c r="O19" s="12"/>
      <c r="P19" s="30"/>
    </row>
    <row r="20" spans="1:16" ht="45" customHeight="1" x14ac:dyDescent="0.3">
      <c r="A20" s="7">
        <v>13100004</v>
      </c>
      <c r="B20" s="8" t="s">
        <v>466</v>
      </c>
      <c r="C20" s="9">
        <v>15000</v>
      </c>
      <c r="D20" s="8" t="s">
        <v>433</v>
      </c>
      <c r="E20" s="10" t="s">
        <v>462</v>
      </c>
      <c r="F20" s="26"/>
      <c r="G20" s="27"/>
      <c r="H20" s="28"/>
      <c r="I20" s="28"/>
      <c r="J20" s="27"/>
      <c r="K20" s="28"/>
      <c r="L20" s="29">
        <f t="shared" si="0"/>
        <v>0</v>
      </c>
      <c r="M20" s="29">
        <f t="shared" si="1"/>
        <v>0</v>
      </c>
      <c r="N20" s="12"/>
      <c r="O20" s="12"/>
      <c r="P20" s="30"/>
    </row>
    <row r="21" spans="1:16" ht="45" customHeight="1" x14ac:dyDescent="0.3">
      <c r="A21" s="7">
        <v>13100005</v>
      </c>
      <c r="B21" s="8" t="s">
        <v>467</v>
      </c>
      <c r="C21" s="9">
        <v>18000</v>
      </c>
      <c r="D21" s="8" t="s">
        <v>433</v>
      </c>
      <c r="E21" s="10" t="s">
        <v>462</v>
      </c>
      <c r="F21" s="26"/>
      <c r="G21" s="27"/>
      <c r="H21" s="28"/>
      <c r="I21" s="28"/>
      <c r="J21" s="27"/>
      <c r="K21" s="28"/>
      <c r="L21" s="29">
        <f t="shared" si="0"/>
        <v>0</v>
      </c>
      <c r="M21" s="29">
        <f t="shared" si="1"/>
        <v>0</v>
      </c>
      <c r="N21" s="12"/>
      <c r="O21" s="12"/>
      <c r="P21" s="30"/>
    </row>
    <row r="22" spans="1:16" ht="45" customHeight="1" x14ac:dyDescent="0.3">
      <c r="A22" s="7">
        <v>13100006</v>
      </c>
      <c r="B22" s="8" t="s">
        <v>468</v>
      </c>
      <c r="C22" s="9">
        <v>1000</v>
      </c>
      <c r="D22" s="8" t="s">
        <v>433</v>
      </c>
      <c r="E22" s="10" t="s">
        <v>462</v>
      </c>
      <c r="F22" s="26"/>
      <c r="G22" s="27"/>
      <c r="H22" s="28"/>
      <c r="I22" s="28"/>
      <c r="J22" s="27"/>
      <c r="K22" s="28"/>
      <c r="L22" s="29">
        <f t="shared" si="0"/>
        <v>0</v>
      </c>
      <c r="M22" s="29">
        <f t="shared" si="1"/>
        <v>0</v>
      </c>
      <c r="N22" s="12"/>
      <c r="O22" s="12"/>
      <c r="P22" s="30"/>
    </row>
    <row r="23" spans="1:16" ht="45" customHeight="1" x14ac:dyDescent="0.3">
      <c r="A23" s="7">
        <v>13100007</v>
      </c>
      <c r="B23" s="8" t="s">
        <v>469</v>
      </c>
      <c r="C23" s="9">
        <v>800</v>
      </c>
      <c r="D23" s="8" t="s">
        <v>433</v>
      </c>
      <c r="E23" s="10" t="s">
        <v>462</v>
      </c>
      <c r="F23" s="26"/>
      <c r="G23" s="27"/>
      <c r="H23" s="28"/>
      <c r="I23" s="28"/>
      <c r="J23" s="27"/>
      <c r="K23" s="28"/>
      <c r="L23" s="29">
        <f t="shared" si="0"/>
        <v>0</v>
      </c>
      <c r="M23" s="29">
        <f t="shared" si="1"/>
        <v>0</v>
      </c>
      <c r="N23" s="12"/>
      <c r="O23" s="12"/>
      <c r="P23" s="30"/>
    </row>
    <row r="24" spans="1:16" ht="45" customHeight="1" x14ac:dyDescent="0.3">
      <c r="A24" s="7">
        <v>13100008</v>
      </c>
      <c r="B24" s="49" t="s">
        <v>470</v>
      </c>
      <c r="C24" s="49">
        <v>30000</v>
      </c>
      <c r="D24" s="8" t="s">
        <v>433</v>
      </c>
      <c r="E24" s="10" t="s">
        <v>462</v>
      </c>
      <c r="F24" s="26"/>
      <c r="G24" s="27"/>
      <c r="H24" s="28"/>
      <c r="I24" s="28"/>
      <c r="J24" s="27"/>
      <c r="K24" s="28"/>
      <c r="L24" s="29">
        <f t="shared" si="0"/>
        <v>0</v>
      </c>
      <c r="M24" s="29">
        <f t="shared" si="1"/>
        <v>0</v>
      </c>
      <c r="N24" s="12"/>
      <c r="O24" s="12"/>
      <c r="P24" s="30"/>
    </row>
    <row r="25" spans="1:16" ht="45" customHeight="1" x14ac:dyDescent="0.3">
      <c r="A25" s="7">
        <v>13100009</v>
      </c>
      <c r="B25" s="8" t="s">
        <v>471</v>
      </c>
      <c r="C25" s="9">
        <v>2000</v>
      </c>
      <c r="D25" s="8" t="s">
        <v>433</v>
      </c>
      <c r="E25" s="10" t="s">
        <v>462</v>
      </c>
      <c r="F25" s="26"/>
      <c r="G25" s="27"/>
      <c r="H25" s="28"/>
      <c r="I25" s="28"/>
      <c r="J25" s="27"/>
      <c r="K25" s="28"/>
      <c r="L25" s="29">
        <f t="shared" si="0"/>
        <v>0</v>
      </c>
      <c r="M25" s="29">
        <f t="shared" si="1"/>
        <v>0</v>
      </c>
      <c r="N25" s="12"/>
      <c r="O25" s="12"/>
      <c r="P25" s="30"/>
    </row>
    <row r="26" spans="1:16" ht="45" customHeight="1" x14ac:dyDescent="0.3">
      <c r="A26" s="7">
        <v>13100010</v>
      </c>
      <c r="B26" s="8" t="s">
        <v>472</v>
      </c>
      <c r="C26" s="9">
        <v>1500</v>
      </c>
      <c r="D26" s="8" t="s">
        <v>433</v>
      </c>
      <c r="E26" s="10" t="s">
        <v>462</v>
      </c>
      <c r="F26" s="26"/>
      <c r="G26" s="27"/>
      <c r="H26" s="28"/>
      <c r="I26" s="28"/>
      <c r="J26" s="27"/>
      <c r="K26" s="28"/>
      <c r="L26" s="29">
        <f t="shared" si="0"/>
        <v>0</v>
      </c>
      <c r="M26" s="29">
        <f t="shared" si="1"/>
        <v>0</v>
      </c>
      <c r="N26" s="12"/>
      <c r="O26" s="12"/>
      <c r="P26" s="30"/>
    </row>
    <row r="27" spans="1:16" ht="45" customHeight="1" x14ac:dyDescent="0.3">
      <c r="A27" s="7">
        <v>13100011</v>
      </c>
      <c r="B27" s="8" t="s">
        <v>473</v>
      </c>
      <c r="C27" s="9">
        <v>2000</v>
      </c>
      <c r="D27" s="8" t="s">
        <v>433</v>
      </c>
      <c r="E27" s="10" t="s">
        <v>462</v>
      </c>
      <c r="F27" s="26"/>
      <c r="G27" s="27"/>
      <c r="H27" s="28"/>
      <c r="I27" s="28"/>
      <c r="J27" s="27"/>
      <c r="K27" s="28"/>
      <c r="L27" s="29">
        <f t="shared" si="0"/>
        <v>0</v>
      </c>
      <c r="M27" s="29">
        <f t="shared" si="1"/>
        <v>0</v>
      </c>
      <c r="N27" s="12"/>
      <c r="O27" s="12"/>
      <c r="P27" s="30"/>
    </row>
    <row r="28" spans="1:16" ht="45" customHeight="1" x14ac:dyDescent="0.3">
      <c r="A28" s="7">
        <v>13100012</v>
      </c>
      <c r="B28" s="8" t="s">
        <v>474</v>
      </c>
      <c r="C28" s="9">
        <v>7000</v>
      </c>
      <c r="D28" s="8" t="s">
        <v>433</v>
      </c>
      <c r="E28" s="10" t="s">
        <v>462</v>
      </c>
      <c r="F28" s="26"/>
      <c r="G28" s="27"/>
      <c r="H28" s="28"/>
      <c r="I28" s="28"/>
      <c r="J28" s="27"/>
      <c r="K28" s="28"/>
      <c r="L28" s="29">
        <f t="shared" si="0"/>
        <v>0</v>
      </c>
      <c r="M28" s="29">
        <f t="shared" si="1"/>
        <v>0</v>
      </c>
      <c r="N28" s="12"/>
      <c r="O28" s="12"/>
      <c r="P28" s="30"/>
    </row>
    <row r="29" spans="1:16" ht="45" customHeight="1" x14ac:dyDescent="0.3">
      <c r="A29" s="7">
        <v>13100013</v>
      </c>
      <c r="B29" s="8" t="s">
        <v>475</v>
      </c>
      <c r="C29" s="9">
        <v>4000</v>
      </c>
      <c r="D29" s="8" t="s">
        <v>433</v>
      </c>
      <c r="E29" s="10" t="s">
        <v>462</v>
      </c>
      <c r="F29" s="26"/>
      <c r="G29" s="27"/>
      <c r="H29" s="28"/>
      <c r="I29" s="28"/>
      <c r="J29" s="27"/>
      <c r="K29" s="28"/>
      <c r="L29" s="29">
        <f t="shared" si="0"/>
        <v>0</v>
      </c>
      <c r="M29" s="29">
        <f t="shared" si="1"/>
        <v>0</v>
      </c>
      <c r="N29" s="12"/>
      <c r="O29" s="12"/>
      <c r="P29" s="30"/>
    </row>
    <row r="30" spans="1:16" ht="45" customHeight="1" x14ac:dyDescent="0.3">
      <c r="A30" s="7">
        <v>13100014</v>
      </c>
      <c r="B30" s="8" t="s">
        <v>476</v>
      </c>
      <c r="C30" s="9">
        <v>400</v>
      </c>
      <c r="D30" s="8" t="s">
        <v>433</v>
      </c>
      <c r="E30" s="10" t="s">
        <v>462</v>
      </c>
      <c r="F30" s="26"/>
      <c r="G30" s="27"/>
      <c r="H30" s="28"/>
      <c r="I30" s="28"/>
      <c r="J30" s="27"/>
      <c r="K30" s="28"/>
      <c r="L30" s="29">
        <f t="shared" si="0"/>
        <v>0</v>
      </c>
      <c r="M30" s="29">
        <f t="shared" si="1"/>
        <v>0</v>
      </c>
      <c r="N30" s="12"/>
      <c r="O30" s="12"/>
      <c r="P30" s="30"/>
    </row>
    <row r="31" spans="1:16" ht="45" customHeight="1" x14ac:dyDescent="0.3">
      <c r="A31" s="7">
        <v>13100015</v>
      </c>
      <c r="B31" s="8" t="s">
        <v>477</v>
      </c>
      <c r="C31" s="9">
        <v>150</v>
      </c>
      <c r="D31" s="8" t="s">
        <v>433</v>
      </c>
      <c r="E31" s="10" t="s">
        <v>462</v>
      </c>
      <c r="F31" s="26"/>
      <c r="G31" s="27"/>
      <c r="H31" s="28"/>
      <c r="I31" s="28"/>
      <c r="J31" s="27"/>
      <c r="K31" s="28"/>
      <c r="L31" s="29">
        <f t="shared" si="0"/>
        <v>0</v>
      </c>
      <c r="M31" s="29">
        <f t="shared" si="1"/>
        <v>0</v>
      </c>
      <c r="N31" s="12"/>
      <c r="O31" s="12"/>
      <c r="P31" s="30"/>
    </row>
    <row r="32" spans="1:16" ht="45" customHeight="1" x14ac:dyDescent="0.3">
      <c r="A32" s="7">
        <v>13100016</v>
      </c>
      <c r="B32" s="8" t="s">
        <v>478</v>
      </c>
      <c r="C32" s="9">
        <v>25</v>
      </c>
      <c r="D32" s="8" t="s">
        <v>433</v>
      </c>
      <c r="E32" s="10" t="s">
        <v>462</v>
      </c>
      <c r="F32" s="26"/>
      <c r="G32" s="27"/>
      <c r="H32" s="28"/>
      <c r="I32" s="28"/>
      <c r="J32" s="27"/>
      <c r="K32" s="28"/>
      <c r="L32" s="29">
        <f t="shared" si="0"/>
        <v>0</v>
      </c>
      <c r="M32" s="29">
        <f t="shared" si="1"/>
        <v>0</v>
      </c>
      <c r="N32" s="12"/>
      <c r="O32" s="12"/>
      <c r="P32" s="30"/>
    </row>
    <row r="33" spans="1:16" ht="45" customHeight="1" x14ac:dyDescent="0.3">
      <c r="A33" s="7">
        <v>13100017</v>
      </c>
      <c r="B33" s="8" t="s">
        <v>479</v>
      </c>
      <c r="C33" s="9">
        <v>10</v>
      </c>
      <c r="D33" s="8" t="s">
        <v>433</v>
      </c>
      <c r="E33" s="10" t="s">
        <v>462</v>
      </c>
      <c r="F33" s="26"/>
      <c r="G33" s="27"/>
      <c r="H33" s="28"/>
      <c r="I33" s="28"/>
      <c r="J33" s="27"/>
      <c r="K33" s="28"/>
      <c r="L33" s="29">
        <f t="shared" si="0"/>
        <v>0</v>
      </c>
      <c r="M33" s="29">
        <f t="shared" si="1"/>
        <v>0</v>
      </c>
      <c r="N33" s="12"/>
      <c r="O33" s="12"/>
      <c r="P33" s="30"/>
    </row>
    <row r="34" spans="1:16" ht="45" customHeight="1" x14ac:dyDescent="0.3">
      <c r="A34" s="7">
        <v>13100018</v>
      </c>
      <c r="B34" s="8" t="s">
        <v>480</v>
      </c>
      <c r="C34" s="9">
        <v>15</v>
      </c>
      <c r="D34" s="8" t="s">
        <v>433</v>
      </c>
      <c r="E34" s="10" t="s">
        <v>462</v>
      </c>
      <c r="F34" s="26"/>
      <c r="G34" s="27"/>
      <c r="H34" s="28"/>
      <c r="I34" s="28"/>
      <c r="J34" s="27"/>
      <c r="K34" s="28"/>
      <c r="L34" s="29">
        <f t="shared" si="0"/>
        <v>0</v>
      </c>
      <c r="M34" s="29">
        <f t="shared" si="1"/>
        <v>0</v>
      </c>
      <c r="N34" s="12"/>
      <c r="O34" s="12"/>
      <c r="P34" s="30"/>
    </row>
    <row r="35" spans="1:16" ht="45" customHeight="1" x14ac:dyDescent="0.3">
      <c r="A35" s="7">
        <v>13100019</v>
      </c>
      <c r="B35" s="8" t="s">
        <v>481</v>
      </c>
      <c r="C35" s="9">
        <v>25</v>
      </c>
      <c r="D35" s="8" t="s">
        <v>482</v>
      </c>
      <c r="E35" s="10" t="s">
        <v>462</v>
      </c>
      <c r="F35" s="26"/>
      <c r="G35" s="27"/>
      <c r="H35" s="28"/>
      <c r="I35" s="28"/>
      <c r="J35" s="27"/>
      <c r="K35" s="28"/>
      <c r="L35" s="29">
        <f t="shared" si="0"/>
        <v>0</v>
      </c>
      <c r="M35" s="29">
        <f t="shared" si="1"/>
        <v>0</v>
      </c>
      <c r="N35" s="12"/>
      <c r="O35" s="12"/>
      <c r="P35" s="30"/>
    </row>
    <row r="36" spans="1:16" ht="45" customHeight="1" x14ac:dyDescent="0.3">
      <c r="A36" s="7">
        <v>13100020</v>
      </c>
      <c r="B36" s="8" t="s">
        <v>483</v>
      </c>
      <c r="C36" s="9">
        <v>15</v>
      </c>
      <c r="D36" s="8" t="s">
        <v>442</v>
      </c>
      <c r="E36" s="10" t="s">
        <v>462</v>
      </c>
      <c r="F36" s="26"/>
      <c r="G36" s="27"/>
      <c r="H36" s="28"/>
      <c r="I36" s="28"/>
      <c r="J36" s="27"/>
      <c r="K36" s="28"/>
      <c r="L36" s="29">
        <f t="shared" si="0"/>
        <v>0</v>
      </c>
      <c r="M36" s="29">
        <f t="shared" si="1"/>
        <v>0</v>
      </c>
      <c r="N36" s="12"/>
      <c r="O36" s="12"/>
      <c r="P36" s="30"/>
    </row>
    <row r="37" spans="1:16" x14ac:dyDescent="0.3">
      <c r="A37" s="3"/>
      <c r="B37" s="48" t="s">
        <v>424</v>
      </c>
      <c r="C37" s="3"/>
      <c r="D37" s="3"/>
      <c r="E37" s="3"/>
      <c r="F37" s="3"/>
      <c r="G37" s="3"/>
      <c r="H37" s="3"/>
      <c r="I37" s="3"/>
      <c r="J37" s="3"/>
      <c r="K37" s="3"/>
      <c r="L37" s="41">
        <f>SUM(L17:L36)</f>
        <v>0</v>
      </c>
      <c r="M37" s="41">
        <f>SUM(M17:M36)</f>
        <v>0</v>
      </c>
      <c r="N37" s="3"/>
      <c r="O37" s="3"/>
      <c r="P37" s="3"/>
    </row>
    <row r="39" spans="1:16" x14ac:dyDescent="0.3">
      <c r="B39" t="s">
        <v>95</v>
      </c>
      <c r="D39" t="s">
        <v>11</v>
      </c>
    </row>
    <row r="40" spans="1:16" x14ac:dyDescent="0.3">
      <c r="B40" t="s">
        <v>400</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36" xr:uid="{87518113-4909-4803-BD3E-71C2AC3EFE02}"/>
  </dataValidation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EBC90-9777-463F-92EB-EAF27927CE6B}">
  <dimension ref="A1:P28"/>
  <sheetViews>
    <sheetView topLeftCell="A15" workbookViewId="0">
      <selection activeCell="L25" sqref="L25"/>
    </sheetView>
  </sheetViews>
  <sheetFormatPr defaultColWidth="9.109375" defaultRowHeight="14.4" x14ac:dyDescent="0.3"/>
  <cols>
    <col min="1" max="1" width="14" customWidth="1"/>
    <col min="2" max="2" width="45.109375" customWidth="1"/>
    <col min="4" max="4" width="10.33203125" customWidth="1"/>
    <col min="5" max="5" width="21.5546875" customWidth="1"/>
    <col min="6" max="6" width="16.33203125" customWidth="1"/>
    <col min="7" max="7" width="13.33203125" customWidth="1"/>
    <col min="8" max="8" width="12.88671875" customWidth="1"/>
    <col min="9" max="9" width="14" customWidth="1"/>
    <col min="11" max="12" width="11.44140625" customWidth="1"/>
    <col min="13" max="13" width="14" customWidth="1"/>
    <col min="14" max="14" width="24.33203125" customWidth="1"/>
    <col min="15" max="15" width="20.109375" customWidth="1"/>
    <col min="16" max="16" width="14.33203125" customWidth="1"/>
  </cols>
  <sheetData>
    <row r="1" spans="1:16"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6" x14ac:dyDescent="0.3">
      <c r="A8" s="72" t="s">
        <v>12</v>
      </c>
      <c r="B8" s="72"/>
      <c r="C8" s="72"/>
      <c r="D8" s="72"/>
      <c r="E8" s="72"/>
    </row>
    <row r="9" spans="1:16" ht="15.6" x14ac:dyDescent="0.3">
      <c r="A9" s="2"/>
      <c r="B9" s="2"/>
      <c r="C9" s="2"/>
      <c r="D9" s="2"/>
      <c r="E9" s="2"/>
    </row>
    <row r="10" spans="1:16" ht="15.6" x14ac:dyDescent="0.3">
      <c r="A10" s="72" t="s">
        <v>484</v>
      </c>
      <c r="B10" s="73"/>
      <c r="C10" s="2"/>
      <c r="D10" s="2"/>
      <c r="E10" s="2"/>
    </row>
    <row r="11" spans="1:16" ht="15.6" x14ac:dyDescent="0.3">
      <c r="A11" s="50"/>
      <c r="B11" s="2"/>
      <c r="C11" s="2"/>
      <c r="D11" s="2"/>
      <c r="E11" s="2"/>
    </row>
    <row r="12" spans="1:16" ht="15.6" x14ac:dyDescent="0.3">
      <c r="A12" s="61" t="s">
        <v>520</v>
      </c>
      <c r="B12" s="2"/>
      <c r="C12" s="2"/>
      <c r="D12" s="2"/>
      <c r="E12" s="2"/>
    </row>
    <row r="13" spans="1:16" ht="15.6" x14ac:dyDescent="0.3">
      <c r="A13" s="1"/>
      <c r="B13" s="1"/>
      <c r="C13" s="1"/>
      <c r="D13" s="2"/>
      <c r="E13" s="2"/>
    </row>
    <row r="14" spans="1:16"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39.9" customHeight="1" x14ac:dyDescent="0.3">
      <c r="A17" s="43">
        <v>1311001</v>
      </c>
      <c r="B17" s="52" t="s">
        <v>485</v>
      </c>
      <c r="C17" s="46">
        <v>10</v>
      </c>
      <c r="D17" s="46" t="s">
        <v>442</v>
      </c>
      <c r="E17" s="46" t="s">
        <v>486</v>
      </c>
      <c r="F17" s="26"/>
      <c r="G17" s="27"/>
      <c r="H17" s="28"/>
      <c r="I17" s="28"/>
      <c r="J17" s="27"/>
      <c r="K17" s="28"/>
      <c r="L17" s="29">
        <f>C17*I17</f>
        <v>0</v>
      </c>
      <c r="M17" s="29">
        <f>C17*K17</f>
        <v>0</v>
      </c>
      <c r="N17" s="12"/>
      <c r="O17" s="12"/>
      <c r="P17" s="30"/>
    </row>
    <row r="18" spans="1:16" ht="39.9" customHeight="1" x14ac:dyDescent="0.3">
      <c r="A18" s="43">
        <v>1311002</v>
      </c>
      <c r="B18" s="52" t="s">
        <v>487</v>
      </c>
      <c r="C18" s="46">
        <v>3</v>
      </c>
      <c r="D18" s="46" t="s">
        <v>442</v>
      </c>
      <c r="E18" s="46" t="s">
        <v>486</v>
      </c>
      <c r="F18" s="26"/>
      <c r="G18" s="27"/>
      <c r="H18" s="28"/>
      <c r="I18" s="28"/>
      <c r="J18" s="27"/>
      <c r="K18" s="28"/>
      <c r="L18" s="29">
        <f t="shared" ref="L18:L23" si="0">C18*I18</f>
        <v>0</v>
      </c>
      <c r="M18" s="29">
        <f t="shared" ref="M18:M23" si="1">C18*K18</f>
        <v>0</v>
      </c>
      <c r="N18" s="12"/>
      <c r="O18" s="12"/>
      <c r="P18" s="30"/>
    </row>
    <row r="19" spans="1:16" ht="39.9" customHeight="1" x14ac:dyDescent="0.3">
      <c r="A19" s="43">
        <v>1311003</v>
      </c>
      <c r="B19" s="52" t="s">
        <v>488</v>
      </c>
      <c r="C19" s="46">
        <v>20</v>
      </c>
      <c r="D19" s="46" t="s">
        <v>442</v>
      </c>
      <c r="E19" s="46" t="s">
        <v>486</v>
      </c>
      <c r="F19" s="26"/>
      <c r="G19" s="27"/>
      <c r="H19" s="28"/>
      <c r="I19" s="28"/>
      <c r="J19" s="27"/>
      <c r="K19" s="28"/>
      <c r="L19" s="29">
        <f t="shared" si="0"/>
        <v>0</v>
      </c>
      <c r="M19" s="29">
        <f t="shared" si="1"/>
        <v>0</v>
      </c>
      <c r="N19" s="12"/>
      <c r="O19" s="12"/>
      <c r="P19" s="30"/>
    </row>
    <row r="20" spans="1:16" ht="39.9" customHeight="1" x14ac:dyDescent="0.3">
      <c r="A20" s="43">
        <v>1311004</v>
      </c>
      <c r="B20" s="52" t="s">
        <v>489</v>
      </c>
      <c r="C20" s="46">
        <v>26</v>
      </c>
      <c r="D20" s="46" t="s">
        <v>442</v>
      </c>
      <c r="E20" s="46" t="s">
        <v>486</v>
      </c>
      <c r="F20" s="26"/>
      <c r="G20" s="27"/>
      <c r="H20" s="28"/>
      <c r="I20" s="28"/>
      <c r="J20" s="27"/>
      <c r="K20" s="28"/>
      <c r="L20" s="29">
        <f t="shared" si="0"/>
        <v>0</v>
      </c>
      <c r="M20" s="29">
        <f t="shared" si="1"/>
        <v>0</v>
      </c>
      <c r="N20" s="12"/>
      <c r="O20" s="12"/>
      <c r="P20" s="30"/>
    </row>
    <row r="21" spans="1:16" ht="39.9" customHeight="1" x14ac:dyDescent="0.3">
      <c r="A21" s="43">
        <v>1311005</v>
      </c>
      <c r="B21" s="53" t="s">
        <v>490</v>
      </c>
      <c r="C21" s="46">
        <v>1</v>
      </c>
      <c r="D21" s="46" t="s">
        <v>442</v>
      </c>
      <c r="E21" s="46" t="s">
        <v>486</v>
      </c>
      <c r="F21" s="26"/>
      <c r="G21" s="27"/>
      <c r="H21" s="28"/>
      <c r="I21" s="28"/>
      <c r="J21" s="27"/>
      <c r="K21" s="28"/>
      <c r="L21" s="29">
        <f t="shared" si="0"/>
        <v>0</v>
      </c>
      <c r="M21" s="29">
        <f t="shared" si="1"/>
        <v>0</v>
      </c>
      <c r="N21" s="12"/>
      <c r="O21" s="12"/>
      <c r="P21" s="30"/>
    </row>
    <row r="22" spans="1:16" ht="39.9" customHeight="1" x14ac:dyDescent="0.3">
      <c r="A22" s="43">
        <v>1311006</v>
      </c>
      <c r="B22" s="52" t="s">
        <v>491</v>
      </c>
      <c r="C22" s="46">
        <v>15</v>
      </c>
      <c r="D22" s="46" t="s">
        <v>442</v>
      </c>
      <c r="E22" s="46" t="s">
        <v>486</v>
      </c>
      <c r="F22" s="26"/>
      <c r="G22" s="27"/>
      <c r="H22" s="28"/>
      <c r="I22" s="28"/>
      <c r="J22" s="27"/>
      <c r="K22" s="28"/>
      <c r="L22" s="29">
        <f t="shared" si="0"/>
        <v>0</v>
      </c>
      <c r="M22" s="29">
        <f t="shared" si="1"/>
        <v>0</v>
      </c>
      <c r="N22" s="12"/>
      <c r="O22" s="12"/>
      <c r="P22" s="30"/>
    </row>
    <row r="23" spans="1:16" ht="39.9" customHeight="1" x14ac:dyDescent="0.3">
      <c r="A23" s="43">
        <v>1311007</v>
      </c>
      <c r="B23" s="52" t="s">
        <v>492</v>
      </c>
      <c r="C23" s="46">
        <v>5</v>
      </c>
      <c r="D23" s="46" t="s">
        <v>442</v>
      </c>
      <c r="E23" s="46" t="s">
        <v>486</v>
      </c>
      <c r="F23" s="26"/>
      <c r="G23" s="27"/>
      <c r="H23" s="28"/>
      <c r="I23" s="28"/>
      <c r="J23" s="27"/>
      <c r="K23" s="28"/>
      <c r="L23" s="29">
        <f t="shared" si="0"/>
        <v>0</v>
      </c>
      <c r="M23" s="29">
        <f t="shared" si="1"/>
        <v>0</v>
      </c>
      <c r="N23" s="12"/>
      <c r="O23" s="12"/>
      <c r="P23" s="30"/>
    </row>
    <row r="24" spans="1:16" x14ac:dyDescent="0.3">
      <c r="A24" s="3"/>
      <c r="B24" s="54" t="s">
        <v>424</v>
      </c>
      <c r="C24" s="3"/>
      <c r="D24" s="3"/>
      <c r="E24" s="3"/>
      <c r="F24" s="3"/>
      <c r="G24" s="3"/>
      <c r="H24" s="3"/>
      <c r="I24" s="3"/>
      <c r="J24" s="3"/>
      <c r="K24" s="3"/>
      <c r="L24" s="41">
        <f>SUM(L17:L23)</f>
        <v>0</v>
      </c>
      <c r="M24" s="41">
        <f>SUM(M17:M23)</f>
        <v>0</v>
      </c>
      <c r="N24" s="3"/>
      <c r="O24" s="3"/>
      <c r="P24" s="3"/>
    </row>
    <row r="27" spans="1:16" x14ac:dyDescent="0.3">
      <c r="B27" t="s">
        <v>95</v>
      </c>
      <c r="D27" t="s">
        <v>11</v>
      </c>
    </row>
    <row r="28" spans="1:16" x14ac:dyDescent="0.3">
      <c r="B28" t="s">
        <v>400</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3" xr:uid="{36CBC9BC-538F-4756-AA3B-B47A2066F2CE}"/>
  </dataValidation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517FA-1474-4F92-912D-C12E7A0FAE5A}">
  <dimension ref="A1:P36"/>
  <sheetViews>
    <sheetView topLeftCell="A25" workbookViewId="0">
      <selection activeCell="L34" sqref="L34"/>
    </sheetView>
  </sheetViews>
  <sheetFormatPr defaultColWidth="9.109375" defaultRowHeight="14.4" x14ac:dyDescent="0.3"/>
  <cols>
    <col min="1" max="1" width="14" customWidth="1"/>
    <col min="2" max="2" width="55.6640625" customWidth="1"/>
    <col min="4" max="4" width="10.33203125" customWidth="1"/>
    <col min="5" max="5" width="21.5546875" customWidth="1"/>
    <col min="6" max="6" width="15.5546875" customWidth="1"/>
    <col min="7" max="7" width="12.5546875" customWidth="1"/>
    <col min="8" max="8" width="14.6640625" customWidth="1"/>
    <col min="9" max="9" width="14.109375" customWidth="1"/>
    <col min="11" max="11" width="11.33203125" customWidth="1"/>
    <col min="12" max="12" width="15.5546875" customWidth="1"/>
    <col min="13" max="13" width="13" customWidth="1"/>
    <col min="14" max="14" width="22" customWidth="1"/>
    <col min="15" max="15" width="15.109375" customWidth="1"/>
    <col min="16" max="16" width="12.88671875" customWidth="1"/>
  </cols>
  <sheetData>
    <row r="1" spans="1:16"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6" x14ac:dyDescent="0.3">
      <c r="A8" s="72" t="s">
        <v>12</v>
      </c>
      <c r="B8" s="72"/>
      <c r="C8" s="72"/>
      <c r="D8" s="72"/>
      <c r="E8" s="72"/>
    </row>
    <row r="9" spans="1:16" ht="15.6" x14ac:dyDescent="0.3">
      <c r="A9" s="2"/>
      <c r="B9" s="2"/>
      <c r="C9" s="2"/>
      <c r="D9" s="2"/>
      <c r="E9" s="2"/>
    </row>
    <row r="10" spans="1:16" ht="15.6" x14ac:dyDescent="0.3">
      <c r="A10" s="72" t="s">
        <v>484</v>
      </c>
      <c r="B10" s="73"/>
      <c r="C10" s="2"/>
      <c r="D10" s="2"/>
      <c r="E10" s="2"/>
    </row>
    <row r="11" spans="1:16" ht="15.6" x14ac:dyDescent="0.3">
      <c r="A11" s="50"/>
      <c r="B11" s="2"/>
      <c r="C11" s="2"/>
      <c r="D11" s="2"/>
      <c r="E11" s="2"/>
    </row>
    <row r="12" spans="1:16" ht="15.6" x14ac:dyDescent="0.3">
      <c r="A12" s="51" t="s">
        <v>493</v>
      </c>
      <c r="B12" s="2"/>
      <c r="C12" s="2"/>
      <c r="D12" s="2"/>
      <c r="E12" s="2"/>
    </row>
    <row r="13" spans="1:16" ht="15.6" x14ac:dyDescent="0.3">
      <c r="A13" s="1"/>
      <c r="B13" s="1"/>
      <c r="C13" s="1"/>
      <c r="D13" s="2"/>
      <c r="E13" s="2"/>
    </row>
    <row r="14" spans="1:16"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30" customHeight="1" x14ac:dyDescent="0.3">
      <c r="A17" s="55">
        <v>1312001</v>
      </c>
      <c r="B17" s="56" t="s">
        <v>494</v>
      </c>
      <c r="C17" s="57">
        <v>27</v>
      </c>
      <c r="D17" s="57" t="s">
        <v>442</v>
      </c>
      <c r="E17" s="57" t="s">
        <v>495</v>
      </c>
      <c r="F17" s="26"/>
      <c r="G17" s="27"/>
      <c r="H17" s="28"/>
      <c r="I17" s="28"/>
      <c r="J17" s="27"/>
      <c r="K17" s="28"/>
      <c r="L17" s="29">
        <f>C17*I17</f>
        <v>0</v>
      </c>
      <c r="M17" s="29">
        <f>C17*K17</f>
        <v>0</v>
      </c>
      <c r="N17" s="12"/>
      <c r="O17" s="12"/>
      <c r="P17" s="30"/>
    </row>
    <row r="18" spans="1:16" ht="30" customHeight="1" x14ac:dyDescent="0.3">
      <c r="A18" s="55">
        <v>1312003</v>
      </c>
      <c r="B18" s="53" t="s">
        <v>497</v>
      </c>
      <c r="C18" s="46">
        <v>10</v>
      </c>
      <c r="D18" s="46" t="s">
        <v>496</v>
      </c>
      <c r="E18" s="57" t="s">
        <v>495</v>
      </c>
      <c r="F18" s="26"/>
      <c r="G18" s="27"/>
      <c r="H18" s="28"/>
      <c r="I18" s="28"/>
      <c r="J18" s="27"/>
      <c r="K18" s="28"/>
      <c r="L18" s="29">
        <f t="shared" ref="L18:L32" si="0">C18*I18</f>
        <v>0</v>
      </c>
      <c r="M18" s="29">
        <f t="shared" ref="M18:M32" si="1">C18*K18</f>
        <v>0</v>
      </c>
      <c r="N18" s="12"/>
      <c r="O18" s="12"/>
      <c r="P18" s="30"/>
    </row>
    <row r="19" spans="1:16" ht="30" customHeight="1" x14ac:dyDescent="0.3">
      <c r="A19" s="55">
        <v>1312004</v>
      </c>
      <c r="B19" s="53" t="s">
        <v>498</v>
      </c>
      <c r="C19" s="45">
        <v>580</v>
      </c>
      <c r="D19" s="46" t="s">
        <v>496</v>
      </c>
      <c r="E19" s="57" t="s">
        <v>495</v>
      </c>
      <c r="F19" s="26"/>
      <c r="G19" s="27"/>
      <c r="H19" s="28"/>
      <c r="I19" s="28"/>
      <c r="J19" s="27"/>
      <c r="K19" s="28"/>
      <c r="L19" s="29">
        <f t="shared" si="0"/>
        <v>0</v>
      </c>
      <c r="M19" s="29">
        <f t="shared" si="1"/>
        <v>0</v>
      </c>
      <c r="N19" s="12"/>
      <c r="O19" s="12"/>
      <c r="P19" s="30"/>
    </row>
    <row r="20" spans="1:16" ht="30" customHeight="1" x14ac:dyDescent="0.3">
      <c r="A20" s="55">
        <v>1312005</v>
      </c>
      <c r="B20" s="53" t="s">
        <v>499</v>
      </c>
      <c r="C20" s="46">
        <v>7</v>
      </c>
      <c r="D20" s="46" t="s">
        <v>496</v>
      </c>
      <c r="E20" s="57" t="s">
        <v>495</v>
      </c>
      <c r="F20" s="26"/>
      <c r="G20" s="27"/>
      <c r="H20" s="28"/>
      <c r="I20" s="28"/>
      <c r="J20" s="27"/>
      <c r="K20" s="28"/>
      <c r="L20" s="29">
        <f t="shared" si="0"/>
        <v>0</v>
      </c>
      <c r="M20" s="29">
        <f t="shared" si="1"/>
        <v>0</v>
      </c>
      <c r="N20" s="12"/>
      <c r="O20" s="12"/>
      <c r="P20" s="30"/>
    </row>
    <row r="21" spans="1:16" ht="30" customHeight="1" x14ac:dyDescent="0.3">
      <c r="A21" s="55">
        <v>1312006</v>
      </c>
      <c r="B21" s="53" t="s">
        <v>500</v>
      </c>
      <c r="C21" s="46">
        <v>82</v>
      </c>
      <c r="D21" s="46" t="s">
        <v>496</v>
      </c>
      <c r="E21" s="57" t="s">
        <v>495</v>
      </c>
      <c r="F21" s="26"/>
      <c r="G21" s="27"/>
      <c r="H21" s="28"/>
      <c r="I21" s="28"/>
      <c r="J21" s="27"/>
      <c r="K21" s="28"/>
      <c r="L21" s="29">
        <f t="shared" si="0"/>
        <v>0</v>
      </c>
      <c r="M21" s="29">
        <f t="shared" si="1"/>
        <v>0</v>
      </c>
      <c r="N21" s="12"/>
      <c r="O21" s="12"/>
      <c r="P21" s="30"/>
    </row>
    <row r="22" spans="1:16" ht="30" customHeight="1" x14ac:dyDescent="0.3">
      <c r="A22" s="55">
        <v>1312007</v>
      </c>
      <c r="B22" s="53" t="s">
        <v>501</v>
      </c>
      <c r="C22" s="46">
        <v>46</v>
      </c>
      <c r="D22" s="46" t="s">
        <v>496</v>
      </c>
      <c r="E22" s="57" t="s">
        <v>495</v>
      </c>
      <c r="F22" s="26"/>
      <c r="G22" s="27"/>
      <c r="H22" s="28"/>
      <c r="I22" s="28"/>
      <c r="J22" s="27"/>
      <c r="K22" s="28"/>
      <c r="L22" s="29">
        <f t="shared" si="0"/>
        <v>0</v>
      </c>
      <c r="M22" s="29">
        <f t="shared" si="1"/>
        <v>0</v>
      </c>
      <c r="N22" s="12"/>
      <c r="O22" s="12"/>
      <c r="P22" s="30"/>
    </row>
    <row r="23" spans="1:16" ht="30" customHeight="1" x14ac:dyDescent="0.3">
      <c r="A23" s="55">
        <v>1312008</v>
      </c>
      <c r="B23" s="53" t="s">
        <v>502</v>
      </c>
      <c r="C23" s="45">
        <v>9</v>
      </c>
      <c r="D23" s="46" t="s">
        <v>496</v>
      </c>
      <c r="E23" s="57" t="s">
        <v>495</v>
      </c>
      <c r="F23" s="26"/>
      <c r="G23" s="27"/>
      <c r="H23" s="28"/>
      <c r="I23" s="28"/>
      <c r="J23" s="27"/>
      <c r="K23" s="28"/>
      <c r="L23" s="29">
        <f t="shared" si="0"/>
        <v>0</v>
      </c>
      <c r="M23" s="29">
        <f t="shared" si="1"/>
        <v>0</v>
      </c>
      <c r="N23" s="12"/>
      <c r="O23" s="12"/>
      <c r="P23" s="30"/>
    </row>
    <row r="24" spans="1:16" ht="29.4" customHeight="1" x14ac:dyDescent="0.3">
      <c r="A24" s="55">
        <v>1312009</v>
      </c>
      <c r="B24" s="53" t="s">
        <v>503</v>
      </c>
      <c r="C24" s="45">
        <v>201</v>
      </c>
      <c r="D24" s="46" t="s">
        <v>496</v>
      </c>
      <c r="E24" s="57" t="s">
        <v>495</v>
      </c>
      <c r="F24" s="26"/>
      <c r="G24" s="27"/>
      <c r="H24" s="28"/>
      <c r="I24" s="28"/>
      <c r="J24" s="27"/>
      <c r="K24" s="28"/>
      <c r="L24" s="29">
        <f t="shared" si="0"/>
        <v>0</v>
      </c>
      <c r="M24" s="29">
        <f t="shared" si="1"/>
        <v>0</v>
      </c>
      <c r="N24" s="12"/>
      <c r="O24" s="12"/>
      <c r="P24" s="30"/>
    </row>
    <row r="25" spans="1:16" s="68" customFormat="1" ht="30" customHeight="1" x14ac:dyDescent="0.3">
      <c r="A25" s="55">
        <v>1312010</v>
      </c>
      <c r="B25" s="69" t="s">
        <v>504</v>
      </c>
      <c r="C25" s="46">
        <v>1000</v>
      </c>
      <c r="D25" s="46" t="s">
        <v>505</v>
      </c>
      <c r="E25" s="57" t="s">
        <v>495</v>
      </c>
      <c r="F25" s="62"/>
      <c r="G25" s="63"/>
      <c r="H25" s="64"/>
      <c r="I25" s="64"/>
      <c r="J25" s="63"/>
      <c r="K25" s="64"/>
      <c r="L25" s="65">
        <f t="shared" si="0"/>
        <v>0</v>
      </c>
      <c r="M25" s="65">
        <f t="shared" si="1"/>
        <v>0</v>
      </c>
      <c r="N25" s="66"/>
      <c r="O25" s="66"/>
      <c r="P25" s="67"/>
    </row>
    <row r="26" spans="1:16" s="68" customFormat="1" ht="30" customHeight="1" x14ac:dyDescent="0.3">
      <c r="A26" s="55">
        <v>1312011</v>
      </c>
      <c r="B26" s="53" t="s">
        <v>506</v>
      </c>
      <c r="C26" s="46">
        <v>8</v>
      </c>
      <c r="D26" s="46" t="s">
        <v>496</v>
      </c>
      <c r="E26" s="57" t="s">
        <v>495</v>
      </c>
      <c r="F26" s="62"/>
      <c r="G26" s="63"/>
      <c r="H26" s="64"/>
      <c r="I26" s="64"/>
      <c r="J26" s="63"/>
      <c r="K26" s="64"/>
      <c r="L26" s="65">
        <f t="shared" si="0"/>
        <v>0</v>
      </c>
      <c r="M26" s="65">
        <f t="shared" si="1"/>
        <v>0</v>
      </c>
      <c r="N26" s="66"/>
      <c r="O26" s="66"/>
      <c r="P26" s="67"/>
    </row>
    <row r="27" spans="1:16" s="68" customFormat="1" ht="30" customHeight="1" x14ac:dyDescent="0.3">
      <c r="A27" s="55">
        <v>1312012</v>
      </c>
      <c r="B27" s="53" t="s">
        <v>507</v>
      </c>
      <c r="C27" s="46">
        <v>240</v>
      </c>
      <c r="D27" s="46" t="s">
        <v>442</v>
      </c>
      <c r="E27" s="57" t="s">
        <v>495</v>
      </c>
      <c r="F27" s="62"/>
      <c r="G27" s="63"/>
      <c r="H27" s="64"/>
      <c r="I27" s="64"/>
      <c r="J27" s="63"/>
      <c r="K27" s="64"/>
      <c r="L27" s="65">
        <f t="shared" si="0"/>
        <v>0</v>
      </c>
      <c r="M27" s="65">
        <f t="shared" si="1"/>
        <v>0</v>
      </c>
      <c r="N27" s="66"/>
      <c r="O27" s="66"/>
      <c r="P27" s="67"/>
    </row>
    <row r="28" spans="1:16" ht="30" customHeight="1" x14ac:dyDescent="0.3">
      <c r="A28" s="55">
        <v>1312013</v>
      </c>
      <c r="B28" s="53" t="s">
        <v>508</v>
      </c>
      <c r="C28" s="46">
        <v>90</v>
      </c>
      <c r="D28" s="46" t="s">
        <v>442</v>
      </c>
      <c r="E28" s="57" t="s">
        <v>495</v>
      </c>
      <c r="F28" s="26"/>
      <c r="G28" s="27"/>
      <c r="H28" s="28"/>
      <c r="I28" s="28"/>
      <c r="J28" s="27"/>
      <c r="K28" s="28"/>
      <c r="L28" s="29">
        <f t="shared" si="0"/>
        <v>0</v>
      </c>
      <c r="M28" s="29">
        <f t="shared" si="1"/>
        <v>0</v>
      </c>
      <c r="N28" s="12"/>
      <c r="O28" s="12"/>
      <c r="P28" s="30"/>
    </row>
    <row r="29" spans="1:16" ht="30" customHeight="1" x14ac:dyDescent="0.3">
      <c r="A29" s="55">
        <v>1312014</v>
      </c>
      <c r="B29" s="58" t="s">
        <v>509</v>
      </c>
      <c r="C29" s="46">
        <v>85</v>
      </c>
      <c r="D29" s="46" t="s">
        <v>442</v>
      </c>
      <c r="E29" s="57" t="s">
        <v>495</v>
      </c>
      <c r="F29" s="26"/>
      <c r="G29" s="27"/>
      <c r="H29" s="28"/>
      <c r="I29" s="28"/>
      <c r="J29" s="27"/>
      <c r="K29" s="28"/>
      <c r="L29" s="29">
        <f t="shared" si="0"/>
        <v>0</v>
      </c>
      <c r="M29" s="29">
        <f t="shared" si="1"/>
        <v>0</v>
      </c>
      <c r="N29" s="12"/>
      <c r="O29" s="12"/>
      <c r="P29" s="30"/>
    </row>
    <row r="30" spans="1:16" ht="30" customHeight="1" x14ac:dyDescent="0.3">
      <c r="A30" s="55">
        <v>1312015</v>
      </c>
      <c r="B30" s="59" t="s">
        <v>510</v>
      </c>
      <c r="C30" s="60">
        <v>4</v>
      </c>
      <c r="D30" s="60" t="s">
        <v>442</v>
      </c>
      <c r="E30" s="57" t="s">
        <v>495</v>
      </c>
      <c r="F30" s="26"/>
      <c r="G30" s="27"/>
      <c r="H30" s="28"/>
      <c r="I30" s="28"/>
      <c r="J30" s="27"/>
      <c r="K30" s="28"/>
      <c r="L30" s="29">
        <f t="shared" si="0"/>
        <v>0</v>
      </c>
      <c r="M30" s="29">
        <f t="shared" si="1"/>
        <v>0</v>
      </c>
      <c r="N30" s="12"/>
      <c r="O30" s="12"/>
      <c r="P30" s="30"/>
    </row>
    <row r="31" spans="1:16" ht="30" customHeight="1" x14ac:dyDescent="0.3">
      <c r="A31" s="55">
        <v>1312016</v>
      </c>
      <c r="B31" s="59" t="s">
        <v>511</v>
      </c>
      <c r="C31" s="60">
        <v>24</v>
      </c>
      <c r="D31" s="60" t="s">
        <v>505</v>
      </c>
      <c r="E31" s="57" t="s">
        <v>495</v>
      </c>
      <c r="F31" s="26"/>
      <c r="G31" s="27"/>
      <c r="H31" s="28"/>
      <c r="I31" s="28"/>
      <c r="J31" s="27"/>
      <c r="K31" s="28"/>
      <c r="L31" s="29">
        <f t="shared" si="0"/>
        <v>0</v>
      </c>
      <c r="M31" s="29">
        <f t="shared" si="1"/>
        <v>0</v>
      </c>
      <c r="N31" s="12"/>
      <c r="O31" s="12"/>
      <c r="P31" s="30"/>
    </row>
    <row r="32" spans="1:16" ht="32.25" customHeight="1" x14ac:dyDescent="0.3">
      <c r="A32" s="55">
        <v>1312017</v>
      </c>
      <c r="B32" s="59" t="s">
        <v>512</v>
      </c>
      <c r="C32" s="60">
        <v>600</v>
      </c>
      <c r="D32" s="60" t="s">
        <v>505</v>
      </c>
      <c r="E32" s="57" t="s">
        <v>495</v>
      </c>
      <c r="F32" s="26"/>
      <c r="G32" s="27"/>
      <c r="H32" s="28"/>
      <c r="I32" s="28"/>
      <c r="J32" s="27"/>
      <c r="K32" s="28"/>
      <c r="L32" s="29">
        <f t="shared" si="0"/>
        <v>0</v>
      </c>
      <c r="M32" s="29">
        <f t="shared" si="1"/>
        <v>0</v>
      </c>
      <c r="N32" s="12"/>
      <c r="O32" s="12"/>
      <c r="P32" s="30"/>
    </row>
    <row r="33" spans="1:16" x14ac:dyDescent="0.3">
      <c r="A33" s="3"/>
      <c r="B33" s="48" t="s">
        <v>424</v>
      </c>
      <c r="C33" s="3"/>
      <c r="D33" s="3"/>
      <c r="E33" s="3"/>
      <c r="F33" s="3"/>
      <c r="G33" s="3"/>
      <c r="H33" s="3"/>
      <c r="I33" s="3"/>
      <c r="J33" s="3"/>
      <c r="K33" s="3"/>
      <c r="L33" s="41">
        <f>SUM(L17:L32)</f>
        <v>0</v>
      </c>
      <c r="M33" s="41">
        <f>SUM(M17:M32)</f>
        <v>0</v>
      </c>
      <c r="N33" s="3"/>
      <c r="O33" s="3"/>
      <c r="P33" s="3"/>
    </row>
    <row r="35" spans="1:16" x14ac:dyDescent="0.3">
      <c r="B35" t="s">
        <v>95</v>
      </c>
      <c r="D35" t="s">
        <v>11</v>
      </c>
    </row>
    <row r="36" spans="1:16" x14ac:dyDescent="0.3">
      <c r="B36" t="s">
        <v>400</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32" xr:uid="{AC1C18B2-3AA8-4349-BE60-AF486F7FE794}"/>
  </dataValidation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42ED3-D876-406C-B6E9-D52E380B351E}">
  <sheetPr>
    <tabColor theme="2"/>
  </sheetPr>
  <dimension ref="A1:P22"/>
  <sheetViews>
    <sheetView showGridLines="0" topLeftCell="A7" workbookViewId="0">
      <selection activeCell="L18" sqref="L18"/>
    </sheetView>
  </sheetViews>
  <sheetFormatPr defaultRowHeight="14.4" x14ac:dyDescent="0.3"/>
  <cols>
    <col min="1" max="1" width="14" customWidth="1"/>
    <col min="2" max="2" width="45.109375" customWidth="1"/>
    <col min="5" max="5" width="15.109375" customWidth="1"/>
    <col min="6" max="6" width="17" customWidth="1"/>
    <col min="7" max="7" width="11.44140625" customWidth="1"/>
    <col min="8" max="8" width="14" customWidth="1"/>
    <col min="9" max="9" width="13.5546875" customWidth="1"/>
    <col min="11" max="11" width="14.33203125" customWidth="1"/>
    <col min="12" max="12" width="15" customWidth="1"/>
    <col min="13" max="13" width="13.44140625" customWidth="1"/>
    <col min="14" max="14" width="23" customWidth="1"/>
    <col min="15" max="15" width="17.109375" customWidth="1"/>
    <col min="16" max="16" width="15.33203125" customWidth="1"/>
  </cols>
  <sheetData>
    <row r="1" spans="1:16" ht="15" customHeight="1"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6" x14ac:dyDescent="0.3">
      <c r="A10" s="72" t="s">
        <v>430</v>
      </c>
      <c r="B10" s="73"/>
      <c r="C10" s="2"/>
      <c r="D10" s="2"/>
      <c r="E10" s="2"/>
    </row>
    <row r="11" spans="1:16" ht="15.6" x14ac:dyDescent="0.3">
      <c r="A11" s="2"/>
      <c r="B11" s="2"/>
      <c r="C11" s="2"/>
      <c r="D11" s="2"/>
      <c r="E11" s="2"/>
    </row>
    <row r="12" spans="1:16" ht="15.6" x14ac:dyDescent="0.3">
      <c r="A12" s="6" t="s">
        <v>513</v>
      </c>
      <c r="B12" s="2"/>
      <c r="C12" s="2"/>
      <c r="D12" s="2"/>
      <c r="E12" s="2"/>
    </row>
    <row r="13" spans="1:16" ht="15.6" x14ac:dyDescent="0.3">
      <c r="A13" s="1"/>
      <c r="B13" s="1"/>
      <c r="C13" s="1"/>
      <c r="D13" s="1"/>
      <c r="E13" s="1"/>
    </row>
    <row r="14" spans="1:16"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36.6" x14ac:dyDescent="0.3">
      <c r="A17" s="43"/>
      <c r="B17" s="45" t="s">
        <v>514</v>
      </c>
      <c r="C17" s="44">
        <v>150</v>
      </c>
      <c r="D17" s="45" t="s">
        <v>442</v>
      </c>
      <c r="E17" s="46" t="s">
        <v>513</v>
      </c>
      <c r="F17" s="26"/>
      <c r="G17" s="27"/>
      <c r="H17" s="28"/>
      <c r="I17" s="28"/>
      <c r="J17" s="27"/>
      <c r="K17" s="28"/>
      <c r="L17" s="29">
        <f>C17*I17</f>
        <v>0</v>
      </c>
      <c r="M17" s="29">
        <f>C17*K17</f>
        <v>0</v>
      </c>
      <c r="N17" s="12"/>
      <c r="O17" s="12"/>
      <c r="P17" s="30"/>
    </row>
    <row r="18" spans="1:16" x14ac:dyDescent="0.3">
      <c r="A18" s="3"/>
      <c r="B18" s="48" t="s">
        <v>424</v>
      </c>
      <c r="C18" s="3"/>
      <c r="D18" s="3"/>
      <c r="E18" s="3"/>
      <c r="F18" s="3"/>
      <c r="G18" s="3"/>
      <c r="H18" s="3"/>
      <c r="I18" s="3"/>
      <c r="J18" s="3"/>
      <c r="K18" s="3"/>
      <c r="L18" s="41">
        <f>SUM(L17:L17)</f>
        <v>0</v>
      </c>
      <c r="M18" s="41">
        <f>SUM(M17:M17)</f>
        <v>0</v>
      </c>
      <c r="N18" s="3"/>
      <c r="O18" s="3"/>
      <c r="P18" s="3"/>
    </row>
    <row r="21" spans="1:16" x14ac:dyDescent="0.3">
      <c r="B21" t="s">
        <v>95</v>
      </c>
    </row>
    <row r="22" spans="1:16" x14ac:dyDescent="0.3">
      <c r="B22" t="s">
        <v>400</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7" xr:uid="{3279E494-8131-468D-B061-2BD8F86F46A0}"/>
  </dataValidation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909FD-26DD-42DB-8F4F-193D02A0CC5B}">
  <sheetPr>
    <tabColor theme="2"/>
  </sheetPr>
  <dimension ref="A1:P24"/>
  <sheetViews>
    <sheetView showGridLines="0" tabSelected="1" workbookViewId="0">
      <selection activeCell="L20" sqref="L20"/>
    </sheetView>
  </sheetViews>
  <sheetFormatPr defaultRowHeight="14.4" x14ac:dyDescent="0.3"/>
  <cols>
    <col min="1" max="1" width="14" customWidth="1"/>
    <col min="2" max="2" width="45.109375" customWidth="1"/>
    <col min="5" max="5" width="15.109375" customWidth="1"/>
    <col min="6" max="6" width="17" customWidth="1"/>
    <col min="7" max="7" width="11.44140625" customWidth="1"/>
    <col min="8" max="8" width="14" customWidth="1"/>
    <col min="9" max="9" width="13.5546875" customWidth="1"/>
    <col min="11" max="11" width="14.33203125" customWidth="1"/>
    <col min="12" max="12" width="15" customWidth="1"/>
    <col min="13" max="13" width="13.44140625" customWidth="1"/>
    <col min="14" max="14" width="23" customWidth="1"/>
    <col min="15" max="15" width="17.109375" customWidth="1"/>
    <col min="16" max="16" width="15.33203125" customWidth="1"/>
  </cols>
  <sheetData>
    <row r="1" spans="1:16" ht="15" customHeight="1" x14ac:dyDescent="0.3">
      <c r="A1" s="70" t="s">
        <v>425</v>
      </c>
      <c r="B1" s="71"/>
      <c r="C1" s="71"/>
      <c r="D1" s="71"/>
      <c r="E1" s="71"/>
    </row>
    <row r="2" spans="1:16" x14ac:dyDescent="0.3">
      <c r="A2" s="71"/>
      <c r="B2" s="71"/>
      <c r="C2" s="71"/>
      <c r="D2" s="71"/>
      <c r="E2" s="71"/>
    </row>
    <row r="3" spans="1:16" x14ac:dyDescent="0.3">
      <c r="A3" s="71"/>
      <c r="B3" s="71"/>
      <c r="C3" s="71"/>
      <c r="D3" s="71"/>
      <c r="E3" s="71"/>
    </row>
    <row r="4" spans="1:16" x14ac:dyDescent="0.3">
      <c r="A4" s="71"/>
      <c r="B4" s="71"/>
      <c r="C4" s="71"/>
      <c r="D4" s="71"/>
      <c r="E4" s="71"/>
    </row>
    <row r="5" spans="1:16" x14ac:dyDescent="0.3">
      <c r="A5" s="71"/>
      <c r="B5" s="71"/>
      <c r="C5" s="71"/>
      <c r="D5" s="71"/>
      <c r="E5" s="71"/>
    </row>
    <row r="6" spans="1:16" x14ac:dyDescent="0.3">
      <c r="A6" s="71"/>
      <c r="B6" s="71"/>
      <c r="C6" s="71"/>
      <c r="D6" s="71"/>
      <c r="E6" s="71"/>
    </row>
    <row r="7" spans="1:16" x14ac:dyDescent="0.3">
      <c r="A7" s="71"/>
      <c r="B7" s="71"/>
      <c r="C7" s="71"/>
      <c r="D7" s="71"/>
      <c r="E7" s="71"/>
    </row>
    <row r="8" spans="1:16" ht="15.75" customHeight="1" x14ac:dyDescent="0.3">
      <c r="A8" s="72" t="s">
        <v>12</v>
      </c>
      <c r="B8" s="72"/>
      <c r="C8" s="72"/>
      <c r="D8" s="72"/>
      <c r="E8" s="72"/>
    </row>
    <row r="9" spans="1:16" ht="15.6" x14ac:dyDescent="0.3">
      <c r="A9" s="2"/>
      <c r="B9" s="2"/>
      <c r="C9" s="2"/>
      <c r="D9" s="2"/>
      <c r="E9" s="2"/>
    </row>
    <row r="10" spans="1:16" ht="15.6" x14ac:dyDescent="0.3">
      <c r="A10" s="72" t="s">
        <v>430</v>
      </c>
      <c r="B10" s="73"/>
      <c r="C10" s="2"/>
      <c r="D10" s="2"/>
      <c r="E10" s="2"/>
    </row>
    <row r="11" spans="1:16" ht="15.6" x14ac:dyDescent="0.3">
      <c r="A11" s="2"/>
      <c r="B11" s="2"/>
      <c r="C11" s="2"/>
      <c r="D11" s="2"/>
      <c r="E11" s="2"/>
    </row>
    <row r="12" spans="1:16" ht="15.6" x14ac:dyDescent="0.3">
      <c r="A12" s="6" t="s">
        <v>515</v>
      </c>
      <c r="B12" s="2"/>
      <c r="C12" s="2"/>
      <c r="D12" s="2"/>
      <c r="E12" s="2"/>
    </row>
    <row r="13" spans="1:16" ht="15.6" x14ac:dyDescent="0.3">
      <c r="A13" s="1"/>
      <c r="B13" s="1"/>
      <c r="C13" s="1"/>
      <c r="D13" s="1"/>
      <c r="E13" s="1"/>
    </row>
    <row r="14" spans="1:16" x14ac:dyDescent="0.3">
      <c r="A14" s="74" t="s">
        <v>9</v>
      </c>
      <c r="B14" s="74"/>
      <c r="C14" s="74"/>
      <c r="D14" s="74"/>
      <c r="E14" s="74"/>
      <c r="F14" s="75" t="s">
        <v>401</v>
      </c>
      <c r="G14" s="76"/>
      <c r="H14" s="76"/>
      <c r="I14" s="76"/>
      <c r="J14" s="76"/>
      <c r="K14" s="76"/>
      <c r="L14" s="76"/>
      <c r="M14" s="76"/>
      <c r="N14" s="76"/>
      <c r="O14" s="76"/>
      <c r="P14" s="76"/>
    </row>
    <row r="15" spans="1:16" ht="55.2" x14ac:dyDescent="0.3">
      <c r="A15" s="4" t="s">
        <v>6</v>
      </c>
      <c r="B15" s="4" t="s">
        <v>10</v>
      </c>
      <c r="C15" s="4" t="s">
        <v>7</v>
      </c>
      <c r="D15" s="4" t="s">
        <v>8</v>
      </c>
      <c r="E15" s="4" t="s">
        <v>0</v>
      </c>
      <c r="F15" s="13" t="s">
        <v>402</v>
      </c>
      <c r="G15" s="14" t="s">
        <v>403</v>
      </c>
      <c r="H15" s="15" t="s">
        <v>404</v>
      </c>
      <c r="I15" s="16" t="s">
        <v>405</v>
      </c>
      <c r="J15" s="17" t="s">
        <v>406</v>
      </c>
      <c r="K15" s="16" t="s">
        <v>407</v>
      </c>
      <c r="L15" s="18" t="s">
        <v>408</v>
      </c>
      <c r="M15" s="18" t="s">
        <v>409</v>
      </c>
      <c r="N15" s="18" t="s">
        <v>410</v>
      </c>
      <c r="O15" s="19" t="s">
        <v>411</v>
      </c>
      <c r="P15" s="20" t="s">
        <v>412</v>
      </c>
    </row>
    <row r="16" spans="1:16" x14ac:dyDescent="0.3">
      <c r="A16" s="5" t="s">
        <v>1</v>
      </c>
      <c r="B16" s="5" t="s">
        <v>2</v>
      </c>
      <c r="C16" s="5" t="s">
        <v>3</v>
      </c>
      <c r="D16" s="5" t="s">
        <v>4</v>
      </c>
      <c r="E16" s="5" t="s">
        <v>5</v>
      </c>
      <c r="F16" s="21" t="s">
        <v>413</v>
      </c>
      <c r="G16" s="22" t="s">
        <v>414</v>
      </c>
      <c r="H16" s="23" t="s">
        <v>415</v>
      </c>
      <c r="I16" s="23" t="s">
        <v>416</v>
      </c>
      <c r="J16" s="22" t="s">
        <v>417</v>
      </c>
      <c r="K16" s="23" t="s">
        <v>418</v>
      </c>
      <c r="L16" s="24" t="s">
        <v>419</v>
      </c>
      <c r="M16" s="24" t="s">
        <v>420</v>
      </c>
      <c r="N16" s="22" t="s">
        <v>421</v>
      </c>
      <c r="O16" s="22" t="s">
        <v>422</v>
      </c>
      <c r="P16" s="25" t="s">
        <v>423</v>
      </c>
    </row>
    <row r="17" spans="1:16" ht="60.6" x14ac:dyDescent="0.3">
      <c r="A17" s="43"/>
      <c r="B17" s="45" t="s">
        <v>516</v>
      </c>
      <c r="C17" s="44">
        <v>120</v>
      </c>
      <c r="D17" s="45" t="s">
        <v>442</v>
      </c>
      <c r="E17" s="46" t="s">
        <v>517</v>
      </c>
      <c r="F17" s="26"/>
      <c r="G17" s="27"/>
      <c r="H17" s="28"/>
      <c r="I17" s="28"/>
      <c r="J17" s="27"/>
      <c r="K17" s="28"/>
      <c r="L17" s="29">
        <f>C17*I17</f>
        <v>0</v>
      </c>
      <c r="M17" s="29">
        <f>C17*K17</f>
        <v>0</v>
      </c>
      <c r="N17" s="12"/>
      <c r="O17" s="12"/>
      <c r="P17" s="30"/>
    </row>
    <row r="18" spans="1:16" ht="60.6" x14ac:dyDescent="0.3">
      <c r="A18" s="43"/>
      <c r="B18" s="45" t="s">
        <v>518</v>
      </c>
      <c r="C18" s="44">
        <v>30</v>
      </c>
      <c r="D18" s="45" t="s">
        <v>442</v>
      </c>
      <c r="E18" s="46" t="s">
        <v>517</v>
      </c>
      <c r="F18" s="26"/>
      <c r="G18" s="27"/>
      <c r="H18" s="28"/>
      <c r="I18" s="28"/>
      <c r="J18" s="27"/>
      <c r="K18" s="28"/>
      <c r="L18" s="29">
        <f>C18*I18</f>
        <v>0</v>
      </c>
      <c r="M18" s="29">
        <f>C18*K18</f>
        <v>0</v>
      </c>
      <c r="N18" s="12"/>
      <c r="O18" s="12"/>
      <c r="P18" s="30"/>
    </row>
    <row r="19" spans="1:16" ht="60.6" x14ac:dyDescent="0.3">
      <c r="A19" s="43"/>
      <c r="B19" s="45" t="s">
        <v>519</v>
      </c>
      <c r="C19" s="44">
        <v>4</v>
      </c>
      <c r="D19" s="45" t="s">
        <v>442</v>
      </c>
      <c r="E19" s="46" t="s">
        <v>517</v>
      </c>
      <c r="F19" s="26"/>
      <c r="G19" s="27"/>
      <c r="H19" s="28"/>
      <c r="I19" s="28"/>
      <c r="J19" s="27"/>
      <c r="K19" s="28"/>
      <c r="L19" s="29"/>
      <c r="M19" s="29"/>
      <c r="N19" s="12"/>
      <c r="O19" s="12"/>
      <c r="P19" s="30"/>
    </row>
    <row r="20" spans="1:16" x14ac:dyDescent="0.3">
      <c r="A20" s="3"/>
      <c r="B20" s="48" t="s">
        <v>424</v>
      </c>
      <c r="C20" s="3"/>
      <c r="D20" s="3"/>
      <c r="E20" s="3"/>
      <c r="F20" s="3"/>
      <c r="G20" s="3"/>
      <c r="H20" s="3"/>
      <c r="I20" s="3"/>
      <c r="J20" s="3"/>
      <c r="K20" s="3"/>
      <c r="L20" s="41">
        <f>SUM(L17:L19)</f>
        <v>0</v>
      </c>
      <c r="M20" s="41">
        <f>SUM(M17:M19)</f>
        <v>0</v>
      </c>
      <c r="N20" s="3"/>
      <c r="O20" s="3"/>
      <c r="P20" s="3"/>
    </row>
    <row r="23" spans="1:16" x14ac:dyDescent="0.3">
      <c r="B23" t="s">
        <v>95</v>
      </c>
    </row>
    <row r="24" spans="1:16" x14ac:dyDescent="0.3">
      <c r="B24" t="s">
        <v>400</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9" xr:uid="{87FEC92D-C320-4EC9-BE87-B0D0CD65C01E}"/>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14</vt:i4>
      </vt:variant>
    </vt:vector>
  </HeadingPairs>
  <TitlesOfParts>
    <vt:vector size="28"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1'!Področje_tiskanja</vt:lpstr>
      <vt:lpstr>'Sklop 10'!Področje_tiskanja</vt:lpstr>
      <vt:lpstr>'Sklop 11'!Področje_tiskanja</vt:lpstr>
      <vt:lpstr>'Sklop 12'!Področje_tiskanja</vt:lpstr>
      <vt:lpstr>'Sklop 13'!Področje_tiskanja</vt:lpstr>
      <vt:lpstr>'Sklop 14'!Področje_tiskanja</vt:lpstr>
      <vt:lpstr>'Sklop 2'!Področje_tiskanja</vt:lpstr>
      <vt:lpstr>'Sklop 3'!Področje_tiskanja</vt:lpstr>
      <vt:lpstr>'Sklop 4'!Področje_tiskanja</vt:lpstr>
      <vt:lpstr>'Sklop 5'!Področje_tiskanja</vt:lpstr>
      <vt:lpstr>'Sklop 6'!Področje_tiskanja</vt:lpstr>
      <vt:lpstr>'Sklop 7'!Področje_tiskanja</vt:lpstr>
      <vt:lpstr>'Sklop 8'!Področje_tiskanja</vt:lpstr>
      <vt:lpstr>'Sklop 9'!Področje_tiskanja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Geršak</dc:creator>
  <cp:lastModifiedBy>Alenka Vodoncnik</cp:lastModifiedBy>
  <cp:lastPrinted>2022-11-14T06:52:50Z</cp:lastPrinted>
  <dcterms:created xsi:type="dcterms:W3CDTF">2018-11-20T10:15:06Z</dcterms:created>
  <dcterms:modified xsi:type="dcterms:W3CDTF">2025-07-24T12:50:13Z</dcterms:modified>
</cp:coreProperties>
</file>